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11 Animal feed\RT11-1-2024\Contract Circular Address List\"/>
    </mc:Choice>
  </mc:AlternateContent>
  <xr:revisionPtr revIDLastSave="0" documentId="13_ncr:1_{94804094-9072-4389-BF18-D15E9A9045D7}" xr6:coauthVersionLast="47" xr6:coauthVersionMax="47" xr10:uidLastSave="{00000000-0000-0000-0000-000000000000}"/>
  <bookViews>
    <workbookView xWindow="-110" yWindow="-110" windowWidth="19420" windowHeight="11500" activeTab="1" xr2:uid="{3BC82147-7311-4E9B-A428-DC0464D58A2E}"/>
  </bookViews>
  <sheets>
    <sheet name="Contract Circular Price Per kg" sheetId="29" r:id="rId1"/>
    <sheet name="ITEM DESCRIPTION" sheetId="30" r:id="rId2"/>
  </sheets>
  <externalReferences>
    <externalReference r:id="rId3"/>
  </externalReferences>
  <definedNames>
    <definedName name="_xlnm._FilterDatabase" localSheetId="0" hidden="1">'Contract Circular Price Per kg'!$A$1:$K$85</definedName>
    <definedName name="_xlnm._FilterDatabase" localSheetId="1" hidden="1">'ITEM DESCRIPTION'!$A$1:$N$334</definedName>
    <definedName name="_xlnm.Print_Area" localSheetId="0">'Contract Circular Price Per kg'!$A$1:$K$85</definedName>
    <definedName name="_xlnm.Print_Area" localSheetId="1">'ITEM DESCRIPTION'!$A$1:$N$334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4" i="30" l="1"/>
  <c r="F334" i="30"/>
  <c r="J333" i="30"/>
  <c r="J332" i="30"/>
  <c r="J331" i="30"/>
  <c r="G330" i="30"/>
  <c r="J329" i="30"/>
  <c r="J328" i="30"/>
  <c r="J327" i="30"/>
  <c r="G326" i="30"/>
  <c r="J325" i="30"/>
  <c r="J324" i="30"/>
  <c r="J323" i="30"/>
  <c r="F67" i="29"/>
  <c r="G67" i="29" s="1"/>
  <c r="I67" i="29" s="1"/>
  <c r="F37" i="29"/>
  <c r="G37" i="29" s="1"/>
  <c r="I37" i="29" s="1"/>
  <c r="F4" i="29"/>
  <c r="G4" i="29" s="1"/>
  <c r="I4" i="29" s="1"/>
  <c r="J2" i="30"/>
  <c r="J3" i="30"/>
  <c r="F320" i="30"/>
  <c r="F321" i="30" s="1"/>
  <c r="F322" i="30" s="1"/>
  <c r="J268" i="30"/>
  <c r="J269" i="30"/>
  <c r="J321" i="30"/>
  <c r="J320" i="30"/>
  <c r="J319" i="30"/>
  <c r="J222" i="30"/>
  <c r="J221" i="30"/>
  <c r="J220" i="30"/>
  <c r="J218" i="30"/>
  <c r="J217" i="30"/>
  <c r="J216" i="30"/>
  <c r="J214" i="30"/>
  <c r="J213" i="30"/>
  <c r="J212" i="30"/>
  <c r="F318" i="30"/>
  <c r="J317" i="30"/>
  <c r="J316" i="30"/>
  <c r="J315" i="30"/>
  <c r="F314" i="30"/>
  <c r="F187" i="30" s="1"/>
  <c r="J313" i="30"/>
  <c r="J312" i="30"/>
  <c r="J311" i="30"/>
  <c r="F310" i="30"/>
  <c r="F112" i="30" s="1"/>
  <c r="F223" i="30" s="1"/>
  <c r="F235" i="30" s="1"/>
  <c r="F5" i="30" s="1"/>
  <c r="J309" i="30"/>
  <c r="J308" i="30"/>
  <c r="J307" i="30"/>
  <c r="F306" i="30"/>
  <c r="F139" i="30" s="1"/>
  <c r="F278" i="30" s="1"/>
  <c r="J305" i="30"/>
  <c r="J304" i="30"/>
  <c r="F303" i="30"/>
  <c r="F124" i="30" s="1"/>
  <c r="F263" i="30" s="1"/>
  <c r="M302" i="30"/>
  <c r="J302" i="30"/>
  <c r="M301" i="30"/>
  <c r="J301" i="30"/>
  <c r="M300" i="30"/>
  <c r="J300" i="30"/>
  <c r="J111" i="30"/>
  <c r="J110" i="30"/>
  <c r="J109" i="30"/>
  <c r="F108" i="30"/>
  <c r="F219" i="30" s="1"/>
  <c r="F143" i="30" s="1"/>
  <c r="F267" i="30" s="1"/>
  <c r="J107" i="30"/>
  <c r="J106" i="30"/>
  <c r="J105" i="30"/>
  <c r="G104" i="30"/>
  <c r="G215" i="30" s="1"/>
  <c r="F104" i="30"/>
  <c r="F215" i="30" s="1"/>
  <c r="F116" i="30" s="1"/>
  <c r="F274" i="30" s="1"/>
  <c r="J103" i="30"/>
  <c r="J102" i="30"/>
  <c r="J101" i="30"/>
  <c r="J99" i="30"/>
  <c r="J98" i="30"/>
  <c r="J97" i="30"/>
  <c r="J298" i="30"/>
  <c r="J297" i="30"/>
  <c r="J296" i="30"/>
  <c r="J95" i="30"/>
  <c r="J94" i="30"/>
  <c r="J93" i="30"/>
  <c r="J91" i="30"/>
  <c r="J90" i="30"/>
  <c r="J89" i="30"/>
  <c r="J87" i="30"/>
  <c r="J86" i="30"/>
  <c r="J85" i="30"/>
  <c r="J83" i="30"/>
  <c r="J82" i="30"/>
  <c r="J81" i="30"/>
  <c r="J79" i="30"/>
  <c r="J78" i="30"/>
  <c r="J77" i="30"/>
  <c r="J76" i="30"/>
  <c r="J210" i="30"/>
  <c r="J209" i="30"/>
  <c r="J208" i="30"/>
  <c r="J74" i="30"/>
  <c r="J73" i="30"/>
  <c r="J72" i="30"/>
  <c r="J70" i="30"/>
  <c r="J69" i="30"/>
  <c r="J68" i="30"/>
  <c r="J66" i="30"/>
  <c r="J65" i="30"/>
  <c r="J206" i="30"/>
  <c r="J205" i="30"/>
  <c r="J204" i="30"/>
  <c r="J63" i="30"/>
  <c r="J62" i="30"/>
  <c r="J61" i="30"/>
  <c r="J59" i="30"/>
  <c r="J58" i="30"/>
  <c r="J57" i="30"/>
  <c r="J55" i="30"/>
  <c r="J54" i="30"/>
  <c r="J53" i="30"/>
  <c r="J51" i="30"/>
  <c r="J50" i="30"/>
  <c r="J49" i="30"/>
  <c r="J202" i="30"/>
  <c r="J201" i="30"/>
  <c r="J200" i="30"/>
  <c r="J47" i="30"/>
  <c r="J46" i="30"/>
  <c r="J45" i="30"/>
  <c r="J43" i="30"/>
  <c r="J42" i="30"/>
  <c r="J41" i="30"/>
  <c r="J39" i="30"/>
  <c r="J38" i="30"/>
  <c r="J37" i="30"/>
  <c r="J35" i="30"/>
  <c r="J34" i="30"/>
  <c r="J33" i="30"/>
  <c r="J31" i="30"/>
  <c r="J30" i="30"/>
  <c r="J29" i="30"/>
  <c r="J27" i="30"/>
  <c r="J26" i="30"/>
  <c r="J25" i="30"/>
  <c r="J23" i="30"/>
  <c r="J22" i="30"/>
  <c r="J198" i="30"/>
  <c r="J197" i="30"/>
  <c r="J196" i="30"/>
  <c r="J294" i="30"/>
  <c r="J293" i="30"/>
  <c r="J292" i="30"/>
  <c r="J290" i="30"/>
  <c r="J289" i="30"/>
  <c r="J288" i="30"/>
  <c r="J286" i="30"/>
  <c r="J285" i="30"/>
  <c r="J284" i="30"/>
  <c r="J282" i="30"/>
  <c r="J281" i="30"/>
  <c r="J280" i="30"/>
  <c r="J279" i="30"/>
  <c r="J277" i="30"/>
  <c r="J276" i="30"/>
  <c r="J275" i="30"/>
  <c r="J273" i="30"/>
  <c r="J272" i="30"/>
  <c r="J271" i="30"/>
  <c r="J194" i="30"/>
  <c r="J193" i="30"/>
  <c r="J192" i="30"/>
  <c r="J190" i="30"/>
  <c r="J189" i="30"/>
  <c r="J188" i="30"/>
  <c r="J20" i="30"/>
  <c r="J19" i="30"/>
  <c r="J18" i="30"/>
  <c r="J16" i="30"/>
  <c r="J15" i="30"/>
  <c r="J14" i="30"/>
  <c r="J266" i="30"/>
  <c r="J265" i="30"/>
  <c r="J264" i="30"/>
  <c r="F13" i="30"/>
  <c r="J12" i="30"/>
  <c r="J11" i="30"/>
  <c r="J10" i="30"/>
  <c r="J262" i="30"/>
  <c r="J261" i="30"/>
  <c r="J260" i="30"/>
  <c r="J186" i="30"/>
  <c r="J185" i="30"/>
  <c r="J184" i="30"/>
  <c r="F9" i="30"/>
  <c r="J8" i="30"/>
  <c r="J7" i="30"/>
  <c r="J6" i="30"/>
  <c r="J258" i="30"/>
  <c r="J257" i="30"/>
  <c r="J256" i="30"/>
  <c r="J182" i="30"/>
  <c r="J181" i="30"/>
  <c r="J180" i="30"/>
  <c r="J178" i="30"/>
  <c r="J177" i="30"/>
  <c r="J176" i="30"/>
  <c r="F175" i="30"/>
  <c r="F270" i="30" s="1"/>
  <c r="J174" i="30"/>
  <c r="J173" i="30"/>
  <c r="J4" i="30"/>
  <c r="F172" i="30"/>
  <c r="J171" i="30"/>
  <c r="J170" i="30"/>
  <c r="J169" i="30"/>
  <c r="F168" i="30"/>
  <c r="F21" i="30" s="1"/>
  <c r="J167" i="30"/>
  <c r="J166" i="30"/>
  <c r="J165" i="30"/>
  <c r="F164" i="30"/>
  <c r="J163" i="30"/>
  <c r="J162" i="30"/>
  <c r="J161" i="30"/>
  <c r="F160" i="30"/>
  <c r="F295" i="30" s="1"/>
  <c r="J159" i="30"/>
  <c r="J158" i="30"/>
  <c r="J157" i="30"/>
  <c r="F156" i="30"/>
  <c r="F291" i="30" s="1"/>
  <c r="J155" i="30"/>
  <c r="J154" i="30"/>
  <c r="J153" i="30"/>
  <c r="F152" i="30"/>
  <c r="F287" i="30" s="1"/>
  <c r="J151" i="30"/>
  <c r="J150" i="30"/>
  <c r="J149" i="30"/>
  <c r="F148" i="30"/>
  <c r="F283" i="30" s="1"/>
  <c r="J147" i="30"/>
  <c r="J146" i="30"/>
  <c r="J145" i="30"/>
  <c r="J144" i="30"/>
  <c r="F255" i="30"/>
  <c r="F17" i="30" s="1"/>
  <c r="J254" i="30"/>
  <c r="J253" i="30"/>
  <c r="J252" i="30"/>
  <c r="J142" i="30"/>
  <c r="J141" i="30"/>
  <c r="J140" i="30"/>
  <c r="J138" i="30"/>
  <c r="J137" i="30"/>
  <c r="J136" i="30"/>
  <c r="F135" i="30"/>
  <c r="J134" i="30"/>
  <c r="J133" i="30"/>
  <c r="J131" i="30"/>
  <c r="J130" i="30"/>
  <c r="J129" i="30"/>
  <c r="J127" i="30"/>
  <c r="J126" i="30"/>
  <c r="J125" i="30"/>
  <c r="J123" i="30"/>
  <c r="J122" i="30"/>
  <c r="J121" i="30"/>
  <c r="F120" i="30"/>
  <c r="F259" i="30" s="1"/>
  <c r="J119" i="30"/>
  <c r="J118" i="30"/>
  <c r="J117" i="30"/>
  <c r="J115" i="30"/>
  <c r="J114" i="30"/>
  <c r="J113" i="30"/>
  <c r="F251" i="30"/>
  <c r="F195" i="30" s="1"/>
  <c r="J250" i="30"/>
  <c r="J249" i="30"/>
  <c r="J248" i="30"/>
  <c r="F247" i="30"/>
  <c r="F191" i="30" s="1"/>
  <c r="J246" i="30"/>
  <c r="J245" i="30"/>
  <c r="J244" i="30"/>
  <c r="F243" i="30"/>
  <c r="F183" i="30" s="1"/>
  <c r="J242" i="30"/>
  <c r="J241" i="30"/>
  <c r="J240" i="30"/>
  <c r="F239" i="30"/>
  <c r="F179" i="30" s="1"/>
  <c r="J238" i="30"/>
  <c r="J237" i="30"/>
  <c r="J236" i="30"/>
  <c r="J234" i="30"/>
  <c r="J233" i="30"/>
  <c r="J232" i="30"/>
  <c r="F231" i="30"/>
  <c r="F132" i="30" s="1"/>
  <c r="J230" i="30"/>
  <c r="J229" i="30"/>
  <c r="J228" i="30"/>
  <c r="F227" i="30"/>
  <c r="F128" i="30" s="1"/>
  <c r="J226" i="30"/>
  <c r="J225" i="30"/>
  <c r="J224" i="30"/>
  <c r="J334" i="30" l="1"/>
  <c r="J330" i="30"/>
  <c r="J326" i="30"/>
  <c r="G116" i="30"/>
  <c r="G274" i="30"/>
  <c r="J104" i="30"/>
  <c r="J215" i="30" l="1"/>
  <c r="J116" i="30" s="1"/>
  <c r="G44" i="30"/>
  <c r="F2" i="29"/>
  <c r="G2" i="29" s="1"/>
  <c r="I2" i="29" s="1"/>
  <c r="F3" i="29"/>
  <c r="G3" i="29" s="1"/>
  <c r="I3" i="29" s="1"/>
  <c r="F5" i="29"/>
  <c r="G5" i="29" s="1"/>
  <c r="I5" i="29" s="1"/>
  <c r="F6" i="29"/>
  <c r="G6" i="29" s="1"/>
  <c r="I6" i="29" s="1"/>
  <c r="F7" i="29"/>
  <c r="G7" i="29" s="1"/>
  <c r="I7" i="29" s="1"/>
  <c r="F8" i="29"/>
  <c r="G8" i="29" s="1"/>
  <c r="I8" i="29" s="1"/>
  <c r="F9" i="29"/>
  <c r="G9" i="29" s="1"/>
  <c r="I9" i="29" s="1"/>
  <c r="F10" i="29"/>
  <c r="G10" i="29" s="1"/>
  <c r="I10" i="29" s="1"/>
  <c r="F11" i="29"/>
  <c r="G11" i="29" s="1"/>
  <c r="I11" i="29" s="1"/>
  <c r="F12" i="29"/>
  <c r="G12" i="29" s="1"/>
  <c r="I12" i="29" s="1"/>
  <c r="F13" i="29"/>
  <c r="G13" i="29" s="1"/>
  <c r="I13" i="29" s="1"/>
  <c r="F14" i="29"/>
  <c r="G14" i="29" s="1"/>
  <c r="I14" i="29" s="1"/>
  <c r="F15" i="29"/>
  <c r="G15" i="29" s="1"/>
  <c r="I15" i="29" s="1"/>
  <c r="F16" i="29"/>
  <c r="G16" i="29" s="1"/>
  <c r="I16" i="29" s="1"/>
  <c r="F17" i="29"/>
  <c r="G17" i="29" s="1"/>
  <c r="I17" i="29" s="1"/>
  <c r="F18" i="29"/>
  <c r="G18" i="29" s="1"/>
  <c r="I18" i="29" s="1"/>
  <c r="F19" i="29"/>
  <c r="G19" i="29" s="1"/>
  <c r="I19" i="29" s="1"/>
  <c r="F20" i="29"/>
  <c r="G20" i="29" s="1"/>
  <c r="I20" i="29" s="1"/>
  <c r="F21" i="29"/>
  <c r="G21" i="29" s="1"/>
  <c r="I21" i="29" s="1"/>
  <c r="F22" i="29"/>
  <c r="G22" i="29" s="1"/>
  <c r="I22" i="29" s="1"/>
  <c r="F23" i="29"/>
  <c r="G23" i="29" s="1"/>
  <c r="I23" i="29" s="1"/>
  <c r="F24" i="29"/>
  <c r="G24" i="29" s="1"/>
  <c r="I24" i="29" s="1"/>
  <c r="F25" i="29"/>
  <c r="G25" i="29" s="1"/>
  <c r="I25" i="29" s="1"/>
  <c r="F26" i="29"/>
  <c r="G26" i="29" s="1"/>
  <c r="I26" i="29" s="1"/>
  <c r="F27" i="29"/>
  <c r="G27" i="29" s="1"/>
  <c r="I27" i="29" s="1"/>
  <c r="F28" i="29"/>
  <c r="G28" i="29" s="1"/>
  <c r="I28" i="29" s="1"/>
  <c r="F29" i="29"/>
  <c r="G29" i="29" s="1"/>
  <c r="I29" i="29" s="1"/>
  <c r="F30" i="29"/>
  <c r="G30" i="29" s="1"/>
  <c r="I30" i="29" s="1"/>
  <c r="F31" i="29"/>
  <c r="G31" i="29" s="1"/>
  <c r="I31" i="29" s="1"/>
  <c r="F32" i="29"/>
  <c r="G32" i="29" s="1"/>
  <c r="I32" i="29" s="1"/>
  <c r="F34" i="29"/>
  <c r="G34" i="29" s="1"/>
  <c r="I34" i="29" s="1"/>
  <c r="F33" i="29"/>
  <c r="G33" i="29" s="1"/>
  <c r="I33" i="29" s="1"/>
  <c r="F35" i="29"/>
  <c r="G35" i="29" s="1"/>
  <c r="I35" i="29" s="1"/>
  <c r="F36" i="29"/>
  <c r="G36" i="29" s="1"/>
  <c r="I36" i="29" s="1"/>
  <c r="F38" i="29"/>
  <c r="G38" i="29" s="1"/>
  <c r="I38" i="29" s="1"/>
  <c r="F39" i="29"/>
  <c r="G39" i="29" s="1"/>
  <c r="I39" i="29" s="1"/>
  <c r="F40" i="29"/>
  <c r="G40" i="29" s="1"/>
  <c r="I40" i="29" s="1"/>
  <c r="F41" i="29"/>
  <c r="G41" i="29" s="1"/>
  <c r="I41" i="29" s="1"/>
  <c r="F42" i="29"/>
  <c r="G42" i="29" s="1"/>
  <c r="I42" i="29" s="1"/>
  <c r="F43" i="29"/>
  <c r="G43" i="29" s="1"/>
  <c r="I43" i="29" s="1"/>
  <c r="F44" i="29"/>
  <c r="G44" i="29" s="1"/>
  <c r="I44" i="29" s="1"/>
  <c r="F45" i="29"/>
  <c r="G45" i="29" s="1"/>
  <c r="I45" i="29" s="1"/>
  <c r="F46" i="29"/>
  <c r="G46" i="29" s="1"/>
  <c r="I46" i="29" s="1"/>
  <c r="F47" i="29"/>
  <c r="G47" i="29" s="1"/>
  <c r="I47" i="29" s="1"/>
  <c r="F48" i="29"/>
  <c r="G48" i="29" s="1"/>
  <c r="I48" i="29" s="1"/>
  <c r="F49" i="29"/>
  <c r="G49" i="29" s="1"/>
  <c r="I49" i="29" s="1"/>
  <c r="F50" i="29"/>
  <c r="G50" i="29" s="1"/>
  <c r="I50" i="29" s="1"/>
  <c r="F51" i="29"/>
  <c r="G51" i="29" s="1"/>
  <c r="I51" i="29" s="1"/>
  <c r="F52" i="29"/>
  <c r="G52" i="29" s="1"/>
  <c r="I52" i="29" s="1"/>
  <c r="F53" i="29"/>
  <c r="G53" i="29" s="1"/>
  <c r="I53" i="29" s="1"/>
  <c r="F54" i="29"/>
  <c r="G54" i="29" s="1"/>
  <c r="I54" i="29" s="1"/>
  <c r="F55" i="29"/>
  <c r="G55" i="29" s="1"/>
  <c r="I55" i="29" s="1"/>
  <c r="F56" i="29"/>
  <c r="G56" i="29" s="1"/>
  <c r="I56" i="29" s="1"/>
  <c r="F57" i="29"/>
  <c r="G57" i="29" s="1"/>
  <c r="I57" i="29" s="1"/>
  <c r="F58" i="29"/>
  <c r="G58" i="29" s="1"/>
  <c r="I58" i="29" s="1"/>
  <c r="F59" i="29"/>
  <c r="G59" i="29" s="1"/>
  <c r="I59" i="29" s="1"/>
  <c r="F60" i="29"/>
  <c r="G60" i="29" s="1"/>
  <c r="I60" i="29" s="1"/>
  <c r="F61" i="29"/>
  <c r="G61" i="29" s="1"/>
  <c r="I61" i="29" s="1"/>
  <c r="F62" i="29"/>
  <c r="G62" i="29" s="1"/>
  <c r="I62" i="29" s="1"/>
  <c r="F64" i="29"/>
  <c r="G64" i="29" s="1"/>
  <c r="I64" i="29" s="1"/>
  <c r="F63" i="29"/>
  <c r="G63" i="29" s="1"/>
  <c r="I63" i="29" s="1"/>
  <c r="F65" i="29"/>
  <c r="G65" i="29" s="1"/>
  <c r="I65" i="29" s="1"/>
  <c r="F66" i="29"/>
  <c r="G66" i="29" s="1"/>
  <c r="I66" i="29" s="1"/>
  <c r="F68" i="29"/>
  <c r="G68" i="29" s="1"/>
  <c r="I68" i="29" s="1"/>
  <c r="F69" i="29"/>
  <c r="G69" i="29" s="1"/>
  <c r="I69" i="29" s="1"/>
  <c r="F70" i="29"/>
  <c r="G70" i="29" s="1"/>
  <c r="I70" i="29" s="1"/>
  <c r="F71" i="29"/>
  <c r="G71" i="29" s="1"/>
  <c r="I71" i="29" s="1"/>
  <c r="F72" i="29"/>
  <c r="G72" i="29" s="1"/>
  <c r="I72" i="29" s="1"/>
  <c r="F73" i="29"/>
  <c r="G73" i="29" s="1"/>
  <c r="I73" i="29" s="1"/>
  <c r="F74" i="29"/>
  <c r="G74" i="29" s="1"/>
  <c r="I74" i="29" s="1"/>
  <c r="F75" i="29"/>
  <c r="G75" i="29" s="1"/>
  <c r="I75" i="29" s="1"/>
  <c r="F76" i="29"/>
  <c r="G76" i="29" s="1"/>
  <c r="I76" i="29" s="1"/>
  <c r="F77" i="29"/>
  <c r="G77" i="29" s="1"/>
  <c r="I77" i="29" s="1"/>
  <c r="F78" i="29"/>
  <c r="G78" i="29" s="1"/>
  <c r="I78" i="29" s="1"/>
  <c r="F79" i="29"/>
  <c r="G79" i="29" s="1"/>
  <c r="I79" i="29" s="1"/>
  <c r="F80" i="29"/>
  <c r="G80" i="29" s="1"/>
  <c r="I80" i="29" s="1"/>
  <c r="F81" i="29"/>
  <c r="G81" i="29" s="1"/>
  <c r="I81" i="29" s="1"/>
  <c r="F82" i="29"/>
  <c r="G82" i="29" s="1"/>
  <c r="I82" i="29" s="1"/>
  <c r="F83" i="29"/>
  <c r="G83" i="29" s="1"/>
  <c r="I83" i="29" s="1"/>
  <c r="F84" i="29"/>
  <c r="G84" i="29" s="1"/>
  <c r="I84" i="29" s="1"/>
  <c r="F85" i="29"/>
  <c r="G85" i="29" s="1"/>
  <c r="I85" i="29" s="1"/>
  <c r="J3" i="29" l="1"/>
  <c r="J4" i="29"/>
  <c r="J274" i="30"/>
  <c r="G120" i="30"/>
  <c r="G259" i="30"/>
  <c r="J65" i="29"/>
  <c r="J47" i="29"/>
  <c r="J20" i="29"/>
  <c r="J77" i="29"/>
  <c r="J66" i="29"/>
  <c r="J13" i="29"/>
  <c r="J36" i="29"/>
  <c r="J58" i="29"/>
  <c r="J2" i="29"/>
  <c r="J42" i="29"/>
  <c r="J14" i="29"/>
  <c r="J71" i="29"/>
  <c r="J64" i="29"/>
  <c r="J28" i="29"/>
  <c r="J16" i="29"/>
  <c r="J31" i="29"/>
  <c r="J35" i="29"/>
  <c r="J44" i="29"/>
  <c r="J17" i="29"/>
  <c r="J74" i="29"/>
  <c r="J55" i="29"/>
  <c r="J84" i="29"/>
  <c r="J62" i="29"/>
  <c r="J38" i="29"/>
  <c r="J12" i="29"/>
  <c r="J69" i="29"/>
  <c r="J52" i="29"/>
  <c r="J81" i="29"/>
  <c r="J26" i="29"/>
  <c r="J63" i="29"/>
  <c r="J39" i="29"/>
  <c r="J70" i="29"/>
  <c r="J61" i="29"/>
  <c r="J32" i="29"/>
  <c r="J8" i="29"/>
  <c r="J33" i="29"/>
  <c r="J56" i="29"/>
  <c r="J29" i="29"/>
  <c r="J5" i="29"/>
  <c r="J46" i="29"/>
  <c r="J78" i="29"/>
  <c r="J57" i="29"/>
  <c r="J30" i="29"/>
  <c r="J6" i="29"/>
  <c r="J53" i="29"/>
  <c r="J27" i="29"/>
  <c r="J83" i="29"/>
  <c r="J73" i="29"/>
  <c r="J19" i="29"/>
  <c r="J75" i="29"/>
  <c r="J54" i="29"/>
  <c r="J85" i="29"/>
  <c r="J50" i="29"/>
  <c r="J23" i="29"/>
  <c r="J80" i="29"/>
  <c r="J49" i="29"/>
  <c r="J60" i="29"/>
  <c r="J9" i="29"/>
  <c r="J41" i="29"/>
  <c r="J15" i="29"/>
  <c r="J72" i="29"/>
  <c r="J51" i="29"/>
  <c r="J24" i="29"/>
  <c r="J82" i="29"/>
  <c r="J25" i="29"/>
  <c r="J34" i="29"/>
  <c r="J40" i="29"/>
  <c r="J11" i="29"/>
  <c r="J68" i="29"/>
  <c r="J48" i="29"/>
  <c r="J21" i="29"/>
  <c r="J79" i="29"/>
  <c r="J22" i="29"/>
  <c r="J7" i="29"/>
  <c r="J59" i="29"/>
  <c r="J10" i="29"/>
  <c r="J45" i="29"/>
  <c r="J18" i="29"/>
  <c r="J76" i="29"/>
  <c r="J43" i="29"/>
  <c r="G48" i="30" l="1"/>
  <c r="G9" i="30" s="1"/>
  <c r="J44" i="30"/>
  <c r="J120" i="30" s="1"/>
  <c r="J259" i="30" l="1"/>
  <c r="G203" i="30"/>
  <c r="G314" i="30" l="1"/>
  <c r="G187" i="30" s="1"/>
  <c r="J48" i="30"/>
  <c r="G52" i="30" l="1"/>
  <c r="G303" i="30" s="1"/>
  <c r="J9" i="30"/>
  <c r="J203" i="30" s="1"/>
  <c r="J314" i="30" l="1"/>
  <c r="G124" i="30"/>
  <c r="G263" i="30" l="1"/>
  <c r="J187" i="30"/>
  <c r="J52" i="30"/>
  <c r="J303" i="30" l="1"/>
  <c r="G56" i="30"/>
  <c r="G227" i="30" l="1"/>
  <c r="J124" i="30"/>
  <c r="J263" i="30" l="1"/>
  <c r="G128" i="30"/>
  <c r="G60" i="30"/>
  <c r="G231" i="30" l="1"/>
  <c r="J56" i="30"/>
  <c r="G132" i="30"/>
  <c r="G64" i="30" l="1"/>
  <c r="J227" i="30"/>
  <c r="G13" i="30" l="1"/>
  <c r="G207" i="30"/>
  <c r="J128" i="30"/>
  <c r="G318" i="30" l="1"/>
  <c r="J60" i="30"/>
  <c r="G135" i="30"/>
  <c r="G67" i="30" s="1"/>
  <c r="G306" i="30" l="1"/>
  <c r="G139" i="30"/>
  <c r="J231" i="30"/>
  <c r="G278" i="30" l="1"/>
  <c r="J132" i="30"/>
  <c r="J64" i="30" s="1"/>
  <c r="G71" i="30"/>
  <c r="G108" i="30" l="1"/>
  <c r="J13" i="30"/>
  <c r="J207" i="30" l="1"/>
  <c r="G219" i="30"/>
  <c r="J318" i="30" l="1"/>
  <c r="J135" i="30" s="1"/>
  <c r="G143" i="30"/>
  <c r="J67" i="30" l="1"/>
  <c r="J306" i="30" s="1"/>
  <c r="G267" i="30"/>
  <c r="J139" i="30" l="1"/>
  <c r="J278" i="30"/>
  <c r="J71" i="30"/>
  <c r="G75" i="30"/>
  <c r="G255" i="30" s="1"/>
  <c r="G17" i="30" l="1"/>
  <c r="J108" i="30"/>
  <c r="J219" i="30"/>
  <c r="G211" i="30" l="1"/>
  <c r="G148" i="30"/>
  <c r="J143" i="30"/>
  <c r="G283" i="30" l="1"/>
  <c r="G80" i="30"/>
  <c r="J267" i="30"/>
  <c r="J75" i="30"/>
  <c r="G152" i="30" l="1"/>
  <c r="G287" i="30" s="1"/>
  <c r="J255" i="30"/>
  <c r="G84" i="30" l="1"/>
  <c r="G156" i="30" s="1"/>
  <c r="J17" i="30"/>
  <c r="J211" i="30" l="1"/>
  <c r="G291" i="30"/>
  <c r="G88" i="30" l="1"/>
  <c r="J148" i="30"/>
  <c r="G160" i="30" l="1"/>
  <c r="G295" i="30" s="1"/>
  <c r="J283" i="30"/>
  <c r="J80" i="30" l="1"/>
  <c r="J152" i="30"/>
  <c r="G92" i="30"/>
  <c r="J287" i="30" l="1"/>
  <c r="J84" i="30"/>
  <c r="G164" i="30"/>
  <c r="J156" i="30" l="1"/>
  <c r="J291" i="30" s="1"/>
  <c r="G96" i="30"/>
  <c r="J88" i="30" l="1"/>
  <c r="G322" i="30"/>
  <c r="G168" i="30" l="1"/>
  <c r="J160" i="30"/>
  <c r="J295" i="30" s="1"/>
  <c r="G21" i="30" l="1"/>
  <c r="G299" i="30" s="1"/>
  <c r="J92" i="30"/>
  <c r="J164" i="30" l="1"/>
  <c r="G172" i="30"/>
  <c r="G100" i="30" s="1"/>
  <c r="G310" i="30" s="1"/>
  <c r="J96" i="30" l="1"/>
  <c r="J322" i="30" s="1"/>
  <c r="G112" i="30"/>
  <c r="G223" i="30" s="1"/>
  <c r="J168" i="30" l="1"/>
  <c r="G235" i="30"/>
  <c r="J21" i="30"/>
  <c r="G5" i="30" l="1"/>
  <c r="J299" i="30"/>
  <c r="J172" i="30" l="1"/>
  <c r="J100" i="30"/>
  <c r="G199" i="30"/>
  <c r="G175" i="30" l="1"/>
  <c r="J310" i="30"/>
  <c r="J112" i="30" l="1"/>
  <c r="J223" i="30"/>
  <c r="G270" i="30"/>
  <c r="G24" i="30" l="1"/>
  <c r="J235" i="30"/>
  <c r="J5" i="30" s="1"/>
  <c r="J199" i="30" l="1"/>
  <c r="G239" i="30"/>
  <c r="G179" i="30" l="1"/>
  <c r="J175" i="30"/>
  <c r="G28" i="30" l="1"/>
  <c r="J270" i="30"/>
  <c r="G243" i="30" l="1"/>
  <c r="G183" i="30" s="1"/>
  <c r="J24" i="30"/>
  <c r="G32" i="30" l="1"/>
  <c r="G247" i="30" s="1"/>
  <c r="J239" i="30"/>
  <c r="J179" i="30" s="1"/>
  <c r="G191" i="30" l="1"/>
  <c r="G36" i="30" s="1"/>
  <c r="J28" i="30"/>
  <c r="G251" i="30" l="1"/>
  <c r="G195" i="30"/>
  <c r="J243" i="30"/>
  <c r="G40" i="30" l="1"/>
  <c r="J183" i="30"/>
  <c r="J32" i="30" l="1"/>
  <c r="J247" i="30" l="1"/>
  <c r="J191" i="30" l="1"/>
  <c r="J36" i="30" l="1"/>
  <c r="J251" i="30"/>
  <c r="J195" i="30" l="1"/>
  <c r="J40" i="30"/>
</calcChain>
</file>

<file path=xl/sharedStrings.xml><?xml version="1.0" encoding="utf-8"?>
<sst xmlns="http://schemas.openxmlformats.org/spreadsheetml/2006/main" count="3254" uniqueCount="227">
  <si>
    <t>ITEM CODE</t>
  </si>
  <si>
    <t>END-USER</t>
  </si>
  <si>
    <t>BIDDER'S NAME</t>
  </si>
  <si>
    <t>Price per KG</t>
  </si>
  <si>
    <t>MANUFACTURER'S NAME</t>
  </si>
  <si>
    <t xml:space="preserve">KwaZulu-Natal Province </t>
  </si>
  <si>
    <t>Nutri Feeds</t>
  </si>
  <si>
    <t>Group 1</t>
  </si>
  <si>
    <t xml:space="preserve">North West Province </t>
  </si>
  <si>
    <t>Group 2</t>
  </si>
  <si>
    <t xml:space="preserve">Eastern Cape Province </t>
  </si>
  <si>
    <t>Group 3</t>
  </si>
  <si>
    <t>Rooigrond (Mahikeng)</t>
  </si>
  <si>
    <t>Group 4</t>
  </si>
  <si>
    <t>Ncome (Vryheid)</t>
  </si>
  <si>
    <t>Group 5</t>
  </si>
  <si>
    <t>Sevontein (Pietermaritzburg)</t>
  </si>
  <si>
    <t>Group 6</t>
  </si>
  <si>
    <t>Waterval (Utrecht)</t>
  </si>
  <si>
    <t>Group 7</t>
  </si>
  <si>
    <t>Baviaanspoort (Pretoria)</t>
  </si>
  <si>
    <t>Group 8</t>
  </si>
  <si>
    <t>Leeuwkop (Bryanston)</t>
  </si>
  <si>
    <t>Group 9</t>
  </si>
  <si>
    <t>Groenpunt (Vereeniging)</t>
  </si>
  <si>
    <t>Group 10</t>
  </si>
  <si>
    <t>Grootvlei (Bloemfontein)</t>
  </si>
  <si>
    <t xml:space="preserve">Grootvlei (Bloemfontein) </t>
  </si>
  <si>
    <t>Group 11</t>
  </si>
  <si>
    <t>Barberton</t>
  </si>
  <si>
    <t>Group 12</t>
  </si>
  <si>
    <t>Mthatha</t>
  </si>
  <si>
    <t>Group 13</t>
  </si>
  <si>
    <t>Middledrift (King Williamstown)</t>
  </si>
  <si>
    <t>Group 14</t>
  </si>
  <si>
    <t>Drakenstein (Paarl)</t>
  </si>
  <si>
    <t>Group 15</t>
  </si>
  <si>
    <t>Overberg (Caledon)</t>
  </si>
  <si>
    <t>Group 16</t>
  </si>
  <si>
    <t>Thohoyandou</t>
  </si>
  <si>
    <t>Group 17</t>
  </si>
  <si>
    <t>Goedemoed (Aliwal North)</t>
  </si>
  <si>
    <t>Group 18</t>
  </si>
  <si>
    <t>Agricultural Research Council: AP IRENE</t>
  </si>
  <si>
    <t>Group 19</t>
  </si>
  <si>
    <t>Department of Agriculture and Rural Development:Gauteng</t>
  </si>
  <si>
    <t>Group 20</t>
  </si>
  <si>
    <t>Department of Agriculture and Rural Development:Limpopo</t>
  </si>
  <si>
    <t>Group 21</t>
  </si>
  <si>
    <t>Group 22</t>
  </si>
  <si>
    <t>St Albans (Port Elizabeth)</t>
  </si>
  <si>
    <t>Group 23</t>
  </si>
  <si>
    <t>Zonderwater (Cullinan)</t>
  </si>
  <si>
    <t>Group 24</t>
  </si>
  <si>
    <t>Group 25</t>
  </si>
  <si>
    <t>Department of Agriculture and Rural Development: Northern Cape</t>
  </si>
  <si>
    <t>Group 26</t>
  </si>
  <si>
    <t>Department of Agriculture and Rural Development: Limpopo:</t>
  </si>
  <si>
    <t>Group 27</t>
  </si>
  <si>
    <t>Agricultural Research Council:Irene</t>
  </si>
  <si>
    <t>Group 28</t>
  </si>
  <si>
    <t>AFGRI Animal feeds</t>
  </si>
  <si>
    <t>Ash Man Group (Pty) Ltd.</t>
  </si>
  <si>
    <t>Eliovision (Pty) Ltd</t>
  </si>
  <si>
    <t>FARUK012 General Dealer (PTY) LTD</t>
  </si>
  <si>
    <t>Hlebezulu Trading Enterprise Pty Ltd</t>
  </si>
  <si>
    <t>Leselo Holdings Pty Ltd</t>
  </si>
  <si>
    <t>Majestic (Pty) Ltd</t>
  </si>
  <si>
    <t>MRN CONSULTING SERVICES</t>
  </si>
  <si>
    <t>Nimawell Pty Ltd</t>
  </si>
  <si>
    <t>Sciobiz (Pty) Ltd</t>
  </si>
  <si>
    <t>TOMY NIKI (PTY) LTD</t>
  </si>
  <si>
    <t>Lowest Acceptable bid (VLookUp Calculation)</t>
  </si>
  <si>
    <t>POINTS FOR PRICE (90)</t>
  </si>
  <si>
    <t xml:space="preserve">Specific Goals </t>
  </si>
  <si>
    <t xml:space="preserve">Total points </t>
  </si>
  <si>
    <t xml:space="preserve">Sort field </t>
  </si>
  <si>
    <t>Ranking</t>
  </si>
  <si>
    <t>CATEGORY</t>
  </si>
  <si>
    <t>ITEM DESCRIPTION</t>
  </si>
  <si>
    <t>UNIT OF MEASURE</t>
  </si>
  <si>
    <t>ALL-INCLUSIVE PRICE PER UNIT (Incl VAT of 15%)</t>
  </si>
  <si>
    <t>Unit of measure</t>
  </si>
  <si>
    <t>BRAND NAME</t>
  </si>
  <si>
    <t>LEAD TIME IN DAYS</t>
  </si>
  <si>
    <t>RT11-1-104</t>
  </si>
  <si>
    <t>CAT 7: CATTLE</t>
  </si>
  <si>
    <t>CATTLE STARTER FEED – 180 g/kg PROTEIN, minimum protein of 180 g/kg and other nutritional substances as specified</t>
  </si>
  <si>
    <t>BAGS</t>
  </si>
  <si>
    <t>50 KGs</t>
  </si>
  <si>
    <t>RT11-1-105</t>
  </si>
  <si>
    <t>CATTLE GROWER FEED–150g/kg PROTEIN, minimum protein of 150 g/kg and other nutritional substances as specified</t>
  </si>
  <si>
    <t>RT11-1-106</t>
  </si>
  <si>
    <t>COMPLETE CATTLE FINISHER FEED– 120 g/kg PROTEIN, minimum protein of 120 g/kg and other nutritional substances as specified</t>
  </si>
  <si>
    <t>40KGs</t>
  </si>
  <si>
    <t>RT11-1-107</t>
  </si>
  <si>
    <t>RT11-1-108</t>
  </si>
  <si>
    <t>RT11-1-109</t>
  </si>
  <si>
    <t>RT11-1-110</t>
  </si>
  <si>
    <t>RT11-1-111</t>
  </si>
  <si>
    <t>RT11-1-112</t>
  </si>
  <si>
    <t>RT11-1-114</t>
  </si>
  <si>
    <t>CAT 8:PIG RATION</t>
  </si>
  <si>
    <t>PIG CREEP RATION 190 g/kg PROTEIN</t>
  </si>
  <si>
    <t>RT11-1-115</t>
  </si>
  <si>
    <t>PIG WEANER RATION 180 g/kg PROTEIN</t>
  </si>
  <si>
    <t>RT11-1-116</t>
  </si>
  <si>
    <t>PIG GROWTH RATION 160 g/kg PROTEIN</t>
  </si>
  <si>
    <t>RT11-1-117</t>
  </si>
  <si>
    <t>RT11-1-118</t>
  </si>
  <si>
    <t>BULK</t>
  </si>
  <si>
    <t>Bulk</t>
  </si>
  <si>
    <t>BAGS/BULK</t>
  </si>
  <si>
    <t>RT11-1-119</t>
  </si>
  <si>
    <t>RT11-1-120</t>
  </si>
  <si>
    <t>RT11-1-121</t>
  </si>
  <si>
    <t>RT11-1-122</t>
  </si>
  <si>
    <t>RT11-1-123</t>
  </si>
  <si>
    <t>RT11-1-124</t>
  </si>
  <si>
    <t>RT11-1-125</t>
  </si>
  <si>
    <t>Baviaanspoort (Pretoria East)</t>
  </si>
  <si>
    <t>RT11-1-126</t>
  </si>
  <si>
    <t>RT11-1-127</t>
  </si>
  <si>
    <t>RT11-1-128</t>
  </si>
  <si>
    <t>RT11-1-129</t>
  </si>
  <si>
    <t>RT11-1-130</t>
  </si>
  <si>
    <t>RT11-1-131</t>
  </si>
  <si>
    <t>RT11-1-132</t>
  </si>
  <si>
    <t>RT11-1-133</t>
  </si>
  <si>
    <t>RT11-1-134</t>
  </si>
  <si>
    <t>RT11-1-135</t>
  </si>
  <si>
    <t>RT11-1-136</t>
  </si>
  <si>
    <t>RT11-1-137</t>
  </si>
  <si>
    <t>RT11-1-138</t>
  </si>
  <si>
    <t>RT11-1-139</t>
  </si>
  <si>
    <t>RT11-1-140</t>
  </si>
  <si>
    <t>RT11-1-141</t>
  </si>
  <si>
    <t>RT11-1-142</t>
  </si>
  <si>
    <t>RT11-1-143</t>
  </si>
  <si>
    <t>RT11-1-144</t>
  </si>
  <si>
    <t>RT11-1-145</t>
  </si>
  <si>
    <t>RT11-1-146</t>
  </si>
  <si>
    <t>RT11-1-147</t>
  </si>
  <si>
    <t>RT11-1-148</t>
  </si>
  <si>
    <t>RT11-1-149</t>
  </si>
  <si>
    <t>RT11-1-150</t>
  </si>
  <si>
    <t>RT11-1-151</t>
  </si>
  <si>
    <t>RT11-1-152</t>
  </si>
  <si>
    <t>RT11-1-153</t>
  </si>
  <si>
    <t>RT11-1-154</t>
  </si>
  <si>
    <t>RT11-1-155</t>
  </si>
  <si>
    <t>RT11-1-156</t>
  </si>
  <si>
    <t>RT11-1-157</t>
  </si>
  <si>
    <t>RT11-1-158</t>
  </si>
  <si>
    <t>RT11-1-159</t>
  </si>
  <si>
    <t>RT11-1-160</t>
  </si>
  <si>
    <t>RT11-1-161</t>
  </si>
  <si>
    <t>RT11-1-162</t>
  </si>
  <si>
    <t>RT11-1-163</t>
  </si>
  <si>
    <t>RT11-1-164</t>
  </si>
  <si>
    <t>RT11-1-165</t>
  </si>
  <si>
    <t>RT11-1-168</t>
  </si>
  <si>
    <t xml:space="preserve">CAT 9:BROILER  RATION </t>
  </si>
  <si>
    <t>BROILER STARTER RATION – 220 g/kg PROTEIN</t>
  </si>
  <si>
    <t>RT11-1-169</t>
  </si>
  <si>
    <t>BROILER GROWER RATION – 200 g/kg PROTEIN</t>
  </si>
  <si>
    <t>Drakenstein (Paarl</t>
  </si>
  <si>
    <t>RT11-1-170</t>
  </si>
  <si>
    <t>BROILER FINISHER RATION – 180 g/kg PROTEIN</t>
  </si>
  <si>
    <t>RT11-1-171</t>
  </si>
  <si>
    <t>BROILER POST FINISHER RATION – 160 g/kg PROTEIN</t>
  </si>
  <si>
    <t>RT11-1-172</t>
  </si>
  <si>
    <t>RT11-1-173</t>
  </si>
  <si>
    <t>RT11-1-174</t>
  </si>
  <si>
    <t>RT11-1-175</t>
  </si>
  <si>
    <t>RT11-1-176</t>
  </si>
  <si>
    <t>Zonderwater (Cullinan</t>
  </si>
  <si>
    <t>RT11-1-177</t>
  </si>
  <si>
    <t>RT11-1-178</t>
  </si>
  <si>
    <t>RT11-1-179</t>
  </si>
  <si>
    <t>RT11-1-180</t>
  </si>
  <si>
    <t>RT11-1-181</t>
  </si>
  <si>
    <t>RT11-1-182</t>
  </si>
  <si>
    <t>RT11-1-183</t>
  </si>
  <si>
    <t>RT11-1-184</t>
  </si>
  <si>
    <t>RT11-1-185</t>
  </si>
  <si>
    <t>RT11-1-186</t>
  </si>
  <si>
    <t>RT11-1-187</t>
  </si>
  <si>
    <t>RT11-1-188</t>
  </si>
  <si>
    <t>RT11-1-189</t>
  </si>
  <si>
    <t>S2335P SUPIGIOR CREEP</t>
  </si>
  <si>
    <t>S2336P SUPIGIOR WEANER</t>
  </si>
  <si>
    <t>S2338P SUPIGIOR GROWER</t>
  </si>
  <si>
    <t>P1002C SP Broiler Starter</t>
  </si>
  <si>
    <t>P1003P SP Broiler Grower</t>
  </si>
  <si>
    <t>P1004P SP Broiler Finisher</t>
  </si>
  <si>
    <t>P1565P Topgro Post Finisher</t>
  </si>
  <si>
    <t>NUTRI PIG CREEP</t>
  </si>
  <si>
    <t>NUTRI PIG STARTER</t>
  </si>
  <si>
    <t>NUTRI PIG GROWER</t>
  </si>
  <si>
    <t>NUTRI OPTIMIZER STARTER</t>
  </si>
  <si>
    <t>NUTRI OPTIMIZER GROWER</t>
  </si>
  <si>
    <t>NUTRI OPTIMIZER FINISHER</t>
  </si>
  <si>
    <t>S2335P Supigior Creep</t>
  </si>
  <si>
    <t>S2338P Supigior Grower</t>
  </si>
  <si>
    <t>S2336P Supigior Weaner</t>
  </si>
  <si>
    <t>NUTRI PIG WEANER</t>
  </si>
  <si>
    <t>NUTRI PIG GROWTH</t>
  </si>
  <si>
    <t xml:space="preserve">NUTI PIG WEANER </t>
  </si>
  <si>
    <t>SP BROILER STARTER</t>
  </si>
  <si>
    <t>SP BROILER GROWER</t>
  </si>
  <si>
    <t>SP BROILER FINISHER</t>
  </si>
  <si>
    <t>Afgri Supigior Creep</t>
  </si>
  <si>
    <t>Afgri Supigior Weaner</t>
  </si>
  <si>
    <t>Afgri Supigior Grower</t>
  </si>
  <si>
    <t xml:space="preserve">Tomy Niki (Pty) Ltd </t>
  </si>
  <si>
    <t xml:space="preserve">BAG SIZE (50kgs or 40Kgs) </t>
  </si>
  <si>
    <t xml:space="preserve">SHB (Pty) Ltd </t>
  </si>
  <si>
    <t>SHB (Pty) Ltd</t>
  </si>
  <si>
    <t>14 days</t>
  </si>
  <si>
    <t>5 to 7</t>
  </si>
  <si>
    <t xml:space="preserve">NUTRI OPTIMIZER STARTER </t>
  </si>
  <si>
    <t xml:space="preserve">NUTRI OPTIMIZER GROWER </t>
  </si>
  <si>
    <t xml:space="preserve">NUTRI OPTIMIZER FINISHER </t>
  </si>
  <si>
    <t xml:space="preserve">NUTRI CALF STARTER 18 </t>
  </si>
  <si>
    <t xml:space="preserve">NUTRI CALF GROWER 16 </t>
  </si>
  <si>
    <t xml:space="preserve">NUTRI COMPLETE PHASE 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</si>
</sst>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1" x14ac:knownFonts="1">
    <font>
      <sz val="11"/>
      <color theme="1"/>
      <name val="Calibri"/>
      <family val="2"/>
      <scheme val="minor"/>
    </font>
    <font>
      <sz val="11"/>
      <color rgb="FF000000"/>
      <name val="Calibri"/>
      <family val="2"/>
    </font>
    <font>
      <sz val="11"/>
      <color theme="1"/>
      <name val="Arial"/>
      <family val="2"/>
    </font>
    <font>
      <sz val="12"/>
      <name val="Arial"/>
      <family val="2"/>
    </font>
    <font>
      <sz val="12"/>
      <color theme="0"/>
      <name val="Arial"/>
      <family val="2"/>
    </font>
    <font>
      <b/>
      <sz val="10"/>
      <color theme="0"/>
      <name val="Arial"/>
      <family val="2"/>
    </font>
    <font>
      <b/>
      <sz val="10"/>
      <color theme="1"/>
      <name val="Arial"/>
      <family val="2"/>
    </font>
    <font>
      <sz val="10"/>
      <color theme="1"/>
      <name val="Arial"/>
      <family val="2"/>
    </font>
    <font>
      <sz val="10"/>
      <name val="Arial"/>
      <family val="2"/>
    </font>
    <font>
      <sz val="10"/>
      <color theme="1"/>
      <name val="Arial Narrow"/>
      <family val="2"/>
    </font>
    <font>
      <b/>
      <sz val="10"/>
      <color theme="1"/>
      <name val="Arial Narrow"/>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FFC000"/>
        <bgColor indexed="64"/>
      </patternFill>
    </fill>
  </fills>
  <borders count="1">
    <border>
      <left/>
      <right/>
      <top/>
      <bottom/>
      <diagonal/>
    </border>
  </borders>
  <cellStyleXfs count="2">
    <xf numFmtId="0" fontId="0" fillId="0" borderId="0"/>
    <xf numFmtId="0" fontId="1" fillId="0" borderId="0"/>
  </cellStyleXfs>
  <cellXfs count="49">
    <xf numFmtId="0" fontId="0" fillId="0" borderId="0" xfId="0"/>
    <xf numFmtId="0" fontId="5" fillId="2" borderId="0" xfId="0" applyFont="1" applyFill="1" applyAlignment="1" applyProtection="1">
      <alignment horizontal="center" vertical="center" wrapText="1"/>
      <protection locked="0"/>
    </xf>
    <xf numFmtId="0" fontId="7" fillId="0" borderId="0" xfId="0" applyFont="1" applyProtection="1">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5"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3" borderId="0" xfId="0" applyFont="1" applyFill="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vertical="center"/>
    </xf>
    <xf numFmtId="164" fontId="7" fillId="0" borderId="0" xfId="0" applyNumberFormat="1" applyFont="1" applyAlignment="1">
      <alignment vertical="center"/>
    </xf>
    <xf numFmtId="164" fontId="7" fillId="0" borderId="0" xfId="0" applyNumberFormat="1" applyFont="1" applyAlignment="1">
      <alignment horizontal="center" vertical="center"/>
    </xf>
    <xf numFmtId="1" fontId="7" fillId="0" borderId="0" xfId="0" applyNumberFormat="1" applyFont="1" applyAlignment="1">
      <alignment horizontal="center" vertical="center"/>
    </xf>
    <xf numFmtId="0" fontId="6" fillId="4" borderId="0" xfId="0" applyFont="1" applyFill="1" applyAlignment="1">
      <alignment horizontal="left" vertical="center"/>
    </xf>
    <xf numFmtId="164" fontId="6" fillId="4" borderId="0" xfId="0" applyNumberFormat="1" applyFont="1" applyFill="1" applyAlignment="1">
      <alignment vertical="center"/>
    </xf>
    <xf numFmtId="0" fontId="7" fillId="0" borderId="0" xfId="0" applyFont="1"/>
    <xf numFmtId="164" fontId="9" fillId="0" borderId="0" xfId="0" applyNumberFormat="1" applyFont="1" applyAlignment="1">
      <alignment vertical="center"/>
    </xf>
    <xf numFmtId="164" fontId="9" fillId="0" borderId="0" xfId="0" applyNumberFormat="1" applyFont="1" applyAlignment="1">
      <alignment horizontal="center" vertical="center"/>
    </xf>
    <xf numFmtId="1" fontId="9" fillId="0" borderId="0" xfId="0" applyNumberFormat="1" applyFont="1" applyAlignment="1">
      <alignment horizontal="center" vertical="center"/>
    </xf>
    <xf numFmtId="164" fontId="10" fillId="4" borderId="0" xfId="0" applyNumberFormat="1" applyFont="1" applyFill="1" applyAlignment="1">
      <alignment vertical="center"/>
    </xf>
    <xf numFmtId="0" fontId="9" fillId="0" borderId="0" xfId="0" applyFont="1" applyAlignment="1">
      <alignment vertical="center"/>
    </xf>
    <xf numFmtId="0" fontId="10" fillId="4" borderId="0" xfId="0" applyFont="1" applyFill="1" applyAlignment="1">
      <alignment horizontal="left" vertical="center"/>
    </xf>
    <xf numFmtId="164" fontId="7" fillId="0" borderId="0" xfId="0" applyNumberFormat="1" applyFont="1"/>
    <xf numFmtId="164" fontId="7" fillId="0" borderId="0" xfId="0" applyNumberFormat="1" applyFont="1" applyAlignment="1">
      <alignment horizontal="center"/>
    </xf>
    <xf numFmtId="1" fontId="7" fillId="0" borderId="0" xfId="0" applyNumberFormat="1" applyFont="1"/>
    <xf numFmtId="0" fontId="6" fillId="3" borderId="0" xfId="0" applyFont="1" applyFill="1" applyAlignment="1">
      <alignment horizontal="right" vertical="center" wrapText="1"/>
    </xf>
    <xf numFmtId="164" fontId="7" fillId="0" borderId="0" xfId="0" applyNumberFormat="1" applyFont="1" applyAlignment="1">
      <alignment horizontal="right" vertical="center"/>
    </xf>
    <xf numFmtId="164" fontId="6" fillId="4" borderId="0" xfId="0" applyNumberFormat="1" applyFont="1" applyFill="1" applyAlignment="1">
      <alignment horizontal="right" vertical="center"/>
    </xf>
    <xf numFmtId="164" fontId="9" fillId="0" borderId="0" xfId="0" applyNumberFormat="1" applyFont="1" applyAlignment="1">
      <alignment horizontal="right" vertical="center"/>
    </xf>
    <xf numFmtId="164" fontId="10" fillId="4" borderId="0" xfId="0" applyNumberFormat="1" applyFont="1" applyFill="1" applyAlignment="1">
      <alignment horizontal="right" vertical="center"/>
    </xf>
    <xf numFmtId="164" fontId="7" fillId="0" borderId="0" xfId="0" applyNumberFormat="1" applyFont="1" applyAlignment="1">
      <alignment horizontal="right"/>
    </xf>
    <xf numFmtId="0" fontId="2" fillId="0" borderId="0" xfId="0" applyFont="1" applyProtection="1">
      <protection locked="0"/>
    </xf>
    <xf numFmtId="0" fontId="2" fillId="0" borderId="0" xfId="0" applyFont="1"/>
    <xf numFmtId="164" fontId="2" fillId="0" borderId="0" xfId="0" applyNumberFormat="1" applyFont="1"/>
    <xf numFmtId="0" fontId="3" fillId="3" borderId="0" xfId="0" applyFont="1" applyFill="1" applyAlignment="1">
      <alignment horizontal="left" vertical="center" wrapText="1"/>
    </xf>
    <xf numFmtId="0" fontId="4" fillId="2" borderId="0" xfId="0" applyFont="1" applyFill="1" applyAlignment="1">
      <alignment horizontal="left" vertical="center" wrapText="1"/>
    </xf>
    <xf numFmtId="2" fontId="2" fillId="0" borderId="0" xfId="0" applyNumberFormat="1" applyFont="1"/>
    <xf numFmtId="1" fontId="2" fillId="0" borderId="0" xfId="0" applyNumberFormat="1" applyFont="1"/>
    <xf numFmtId="16" fontId="7" fillId="0" borderId="0" xfId="0" applyNumberFormat="1" applyFont="1" applyAlignment="1" applyProtection="1">
      <alignment horizontal="center"/>
      <protection locked="0"/>
    </xf>
    <xf numFmtId="0" fontId="5" fillId="2" borderId="0" xfId="0" applyFont="1" applyFill="1" applyAlignment="1" applyProtection="1">
      <alignment horizontal="left" vertical="center" wrapText="1"/>
      <protection locked="0"/>
    </xf>
    <xf numFmtId="0" fontId="7"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protection locked="0"/>
    </xf>
    <xf numFmtId="0" fontId="6" fillId="3" borderId="0" xfId="0" applyFont="1" applyFill="1" applyAlignment="1" applyProtection="1">
      <alignment horizontal="left" vertical="center" wrapText="1"/>
      <protection locked="0"/>
    </xf>
  </cellXfs>
  <cellStyles count="2">
    <cellStyle name="Normal" xfId="0" builtinId="0"/>
    <cellStyle name="Normal 2" xfId="1" xr:uid="{83A97FE2-C946-4BCD-9C9F-9B138F705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mari\Dropbox\PC%20(3)\Downloads\RT11-2024%20Nutri%20Feeds%20Prices%20with%20Jul%202024%20New%20Prices%20(2).xlsx" TargetMode="External"/><Relationship Id="rId1" Type="http://schemas.openxmlformats.org/officeDocument/2006/relationships/externalLinkPath" Target="https://zatreasury-my.sharepoint.com/Users/nmari/Dropbox/PC%20(3)/Downloads/RT11-2024%20Nutri%20Feeds%20Prices%20with%20Jul%202024%20New%20Price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T 7 - CATTLE"/>
      <sheetName val="CAT 8 - PIG"/>
      <sheetName val="CAT 9 - BROILER"/>
    </sheetNames>
    <sheetDataSet>
      <sheetData sheetId="0" refreshError="1"/>
      <sheetData sheetId="1" refreshError="1">
        <row r="1">
          <cell r="A1" t="str">
            <v>ANNEXURE B</v>
          </cell>
          <cell r="B1"/>
          <cell r="C1"/>
          <cell r="D1"/>
          <cell r="E1"/>
          <cell r="F1"/>
          <cell r="G1"/>
          <cell r="H1"/>
          <cell r="I1"/>
          <cell r="J1"/>
          <cell r="K1"/>
          <cell r="L1"/>
          <cell r="M1"/>
          <cell r="N1"/>
          <cell r="O1"/>
          <cell r="P1"/>
          <cell r="Q1"/>
          <cell r="R1"/>
          <cell r="S1"/>
        </row>
        <row r="2">
          <cell r="A2" t="str">
            <v xml:space="preserve">RT11-2024: SUPPLY AND DELIVERY OF ANIMAL FEED TO THE STATE FOR THE PERIOD OF THIRTY-SIX (36) MONTHS </v>
          </cell>
          <cell r="B2"/>
          <cell r="C2"/>
          <cell r="D2"/>
          <cell r="E2"/>
          <cell r="F2"/>
          <cell r="G2"/>
          <cell r="H2"/>
          <cell r="I2"/>
          <cell r="J2"/>
          <cell r="K2"/>
          <cell r="L2"/>
          <cell r="M2"/>
          <cell r="N2"/>
          <cell r="O2"/>
          <cell r="P2"/>
          <cell r="Q2"/>
          <cell r="R2"/>
          <cell r="S2"/>
        </row>
        <row r="3">
          <cell r="A3" t="str">
            <v xml:space="preserve">NOTES REGARDING PRICING: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v>
          </cell>
          <cell r="B3"/>
          <cell r="C3"/>
          <cell r="D3"/>
          <cell r="E3"/>
          <cell r="F3"/>
          <cell r="G3"/>
          <cell r="H3"/>
          <cell r="I3"/>
          <cell r="J3"/>
          <cell r="K3"/>
          <cell r="L3"/>
          <cell r="M3"/>
          <cell r="N3"/>
          <cell r="O3"/>
          <cell r="P3"/>
          <cell r="Q3"/>
          <cell r="R3"/>
          <cell r="S3"/>
        </row>
        <row r="4">
          <cell r="A4" t="str">
            <v>ITEM CODE</v>
          </cell>
          <cell r="B4" t="str">
            <v>CATEGORY</v>
          </cell>
          <cell r="C4" t="str">
            <v>ITEM DESCRIPTION</v>
          </cell>
          <cell r="D4" t="str">
            <v>UNIT OF MEASURE</v>
          </cell>
          <cell r="E4" t="str">
            <v>END-USER</v>
          </cell>
          <cell r="F4" t="str">
            <v>ESTIMATED QUANTITIES</v>
          </cell>
          <cell r="G4" t="str">
            <v>BIDDER'S NAME</v>
          </cell>
          <cell r="H4" t="str">
            <v>Feed (R) Jul '24</v>
          </cell>
          <cell r="I4" t="str">
            <v>Transport (R/Unit)</v>
          </cell>
          <cell r="J4" t="str">
            <v>Vat</v>
          </cell>
          <cell r="K4" t="str">
            <v>Margin (%)</v>
          </cell>
          <cell r="L4" t="str">
            <v>ALL-INCLUSIVE PRICE PER UNIT (Incl VAT of 15%)</v>
          </cell>
          <cell r="N4" t="str">
            <v>Profit per load</v>
          </cell>
          <cell r="O4" t="str">
            <v>BAG SIZE (50kgs or 40Kgs) Please select the applicable bag size from the drop down lis</v>
          </cell>
          <cell r="P4" t="str">
            <v>MANUFACTURER'S NAME</v>
          </cell>
          <cell r="Q4" t="str">
            <v>BRAND NAME</v>
          </cell>
          <cell r="R4" t="str">
            <v>LEAD TIME IN DAYS</v>
          </cell>
          <cell r="S4" t="str">
            <v xml:space="preserve">MINIMUM ORDER QUANTITY </v>
          </cell>
        </row>
        <row r="5">
          <cell r="A5" t="str">
            <v>EXAMPLE:
RT11-001</v>
          </cell>
          <cell r="B5" t="str">
            <v>CAT 8:PIG RATION</v>
          </cell>
          <cell r="C5" t="str">
            <v xml:space="preserve">CALF STARTER RATION,Minimum protein 180g/kg and other nutritional substances as specified. </v>
          </cell>
          <cell r="D5" t="str">
            <v>TO BE DELIVERED IN  BAGS / BULK</v>
          </cell>
          <cell r="E5" t="str">
            <v>NATIONAL</v>
          </cell>
          <cell r="F5"/>
          <cell r="G5" t="str">
            <v>ABC Pharmaceuticals Pty Ltd</v>
          </cell>
          <cell r="H5"/>
          <cell r="I5"/>
          <cell r="J5"/>
          <cell r="K5">
            <v>0.15</v>
          </cell>
          <cell r="L5">
            <v>285.24</v>
          </cell>
          <cell r="R5">
            <v>7</v>
          </cell>
          <cell r="S5">
            <v>30</v>
          </cell>
        </row>
        <row r="6">
          <cell r="A6" t="str">
            <v>RT11-1-114</v>
          </cell>
          <cell r="B6" t="str">
            <v>CAT 8:PIG RATION</v>
          </cell>
          <cell r="C6" t="str">
            <v>PIG CREEP RATION 190 g/kg PROTEIN</v>
          </cell>
          <cell r="D6" t="str">
            <v>BAGS</v>
          </cell>
          <cell r="E6" t="str">
            <v>Rooigrond (Mahikeng)</v>
          </cell>
          <cell r="F6" t="str">
            <v>360 000 kg</v>
          </cell>
          <cell r="G6"/>
          <cell r="H6">
            <v>570</v>
          </cell>
          <cell r="I6">
            <v>19.75</v>
          </cell>
          <cell r="J6">
            <v>88.462499999999991</v>
          </cell>
          <cell r="K6">
            <v>101.73187499999999</v>
          </cell>
          <cell r="L6">
            <v>779.94437499999992</v>
          </cell>
          <cell r="N6">
            <v>61039.124999999993</v>
          </cell>
          <cell r="O6" t="str">
            <v>50 KGs</v>
          </cell>
          <cell r="P6" t="str">
            <v>Nutri Feeds</v>
          </cell>
          <cell r="Q6" t="str">
            <v xml:space="preserve">NUTRI PIG CREEP </v>
          </cell>
          <cell r="R6">
            <v>7</v>
          </cell>
          <cell r="S6">
            <v>600</v>
          </cell>
        </row>
        <row r="7">
          <cell r="A7" t="str">
            <v>RT11-1-115</v>
          </cell>
          <cell r="B7" t="str">
            <v>CAT 8:PIG RATION</v>
          </cell>
          <cell r="C7" t="str">
            <v>PIG WEANER RATION 180 g/kg PROTEIN</v>
          </cell>
          <cell r="D7" t="str">
            <v>BAGS</v>
          </cell>
          <cell r="E7" t="str">
            <v>Rooigrond (Mahikeng)</v>
          </cell>
          <cell r="F7" t="str">
            <v>360 000 kg</v>
          </cell>
          <cell r="G7"/>
          <cell r="H7">
            <v>440</v>
          </cell>
          <cell r="I7">
            <v>19.75</v>
          </cell>
          <cell r="J7">
            <v>68.962499999999991</v>
          </cell>
          <cell r="K7">
            <v>79.306874999999991</v>
          </cell>
          <cell r="L7">
            <v>608.01937499999997</v>
          </cell>
          <cell r="N7">
            <v>47584.124999999993</v>
          </cell>
          <cell r="O7" t="str">
            <v>50 KGs</v>
          </cell>
          <cell r="P7" t="str">
            <v>Nutri Feeds</v>
          </cell>
          <cell r="Q7" t="str">
            <v>NUTRI PIG STARTER</v>
          </cell>
          <cell r="R7">
            <v>7</v>
          </cell>
          <cell r="S7">
            <v>600</v>
          </cell>
        </row>
        <row r="8">
          <cell r="A8" t="str">
            <v>RT11-1-116</v>
          </cell>
          <cell r="B8" t="str">
            <v>CAT 8:PIG RATION</v>
          </cell>
          <cell r="C8" t="str">
            <v>PIG GROWTH RATION 160 g/kg PROTEIN</v>
          </cell>
          <cell r="D8" t="str">
            <v>BAGS</v>
          </cell>
          <cell r="E8" t="str">
            <v>Rooigrond (Mahikeng)</v>
          </cell>
          <cell r="F8" t="str">
            <v>540 000 kg</v>
          </cell>
          <cell r="G8"/>
          <cell r="H8">
            <v>320</v>
          </cell>
          <cell r="I8">
            <v>19.75</v>
          </cell>
          <cell r="J8">
            <v>50.962499999999999</v>
          </cell>
          <cell r="K8">
            <v>58.606874999999995</v>
          </cell>
          <cell r="L8">
            <v>449.31937499999998</v>
          </cell>
          <cell r="N8">
            <v>35164.125</v>
          </cell>
          <cell r="O8" t="str">
            <v>50 KGs</v>
          </cell>
          <cell r="P8" t="str">
            <v>Nutri Feeds</v>
          </cell>
          <cell r="Q8" t="str">
            <v>NUTRI PIG GROWER</v>
          </cell>
          <cell r="R8">
            <v>7</v>
          </cell>
          <cell r="S8">
            <v>600</v>
          </cell>
        </row>
        <row r="9">
          <cell r="A9" t="str">
            <v>Group 4</v>
          </cell>
          <cell r="B9" t="str">
            <v>Group 4</v>
          </cell>
          <cell r="C9" t="str">
            <v>Group 4</v>
          </cell>
          <cell r="D9" t="str">
            <v>BAGS</v>
          </cell>
          <cell r="E9" t="str">
            <v>Rooigrond (Mahikeng)</v>
          </cell>
          <cell r="F9" t="str">
            <v>As provided per item</v>
          </cell>
          <cell r="G9"/>
          <cell r="H9"/>
          <cell r="I9"/>
          <cell r="J9"/>
          <cell r="K9"/>
          <cell r="L9"/>
          <cell r="N9"/>
          <cell r="O9"/>
          <cell r="P9"/>
          <cell r="Q9"/>
          <cell r="R9"/>
          <cell r="S9"/>
        </row>
        <row r="10">
          <cell r="A10" t="str">
            <v>RT11-1-117</v>
          </cell>
          <cell r="B10" t="str">
            <v>CAT 8:PIG RATION</v>
          </cell>
          <cell r="C10" t="str">
            <v>PIG CREEP RATION 190 g/kg PROTEIN</v>
          </cell>
          <cell r="D10" t="str">
            <v>BAGS</v>
          </cell>
          <cell r="E10" t="str">
            <v>Ncome (Vryheid)</v>
          </cell>
          <cell r="F10" t="str">
            <v>432 000 kg</v>
          </cell>
          <cell r="G10"/>
          <cell r="H10">
            <v>570</v>
          </cell>
          <cell r="I10">
            <v>27.1</v>
          </cell>
          <cell r="J10">
            <v>89.564999999999998</v>
          </cell>
          <cell r="K10">
            <v>102.99974999999999</v>
          </cell>
          <cell r="L10">
            <v>789.66474999999991</v>
          </cell>
          <cell r="N10">
            <v>61799.85</v>
          </cell>
          <cell r="O10" t="str">
            <v>50 KGs</v>
          </cell>
          <cell r="P10" t="str">
            <v>Nutri Feeds</v>
          </cell>
          <cell r="Q10" t="str">
            <v xml:space="preserve">NUTRI PIG CREEP </v>
          </cell>
          <cell r="R10">
            <v>7</v>
          </cell>
          <cell r="S10">
            <v>600</v>
          </cell>
        </row>
        <row r="11">
          <cell r="A11" t="str">
            <v>RT11-1-118</v>
          </cell>
          <cell r="B11" t="str">
            <v>CAT 8:PIG RATION</v>
          </cell>
          <cell r="C11" t="str">
            <v>PIG GROWTH RATION 160 g/kg PROTEIN</v>
          </cell>
          <cell r="D11" t="str">
            <v>BULK</v>
          </cell>
          <cell r="E11" t="str">
            <v>Ncome (Vryheid)</v>
          </cell>
          <cell r="F11" t="str">
            <v>1 000 000 kg</v>
          </cell>
          <cell r="G11"/>
          <cell r="H11">
            <v>6175</v>
          </cell>
          <cell r="I11">
            <v>881.43333333333328</v>
          </cell>
          <cell r="J11">
            <v>1058.4649999999999</v>
          </cell>
          <cell r="K11">
            <v>1217.2347500000001</v>
          </cell>
          <cell r="L11">
            <v>9332.1330833333341</v>
          </cell>
          <cell r="N11">
            <v>36517.042500000003</v>
          </cell>
          <cell r="O11" t="str">
            <v>Bulk</v>
          </cell>
          <cell r="P11" t="str">
            <v>Nutri Feeds</v>
          </cell>
          <cell r="Q11" t="str">
            <v>NUTRI PIG GROWER</v>
          </cell>
          <cell r="R11">
            <v>7</v>
          </cell>
          <cell r="S11">
            <v>30</v>
          </cell>
        </row>
        <row r="12">
          <cell r="A12" t="str">
            <v>Group 5</v>
          </cell>
          <cell r="B12" t="str">
            <v>Group 5</v>
          </cell>
          <cell r="C12" t="str">
            <v>Group 5</v>
          </cell>
          <cell r="D12" t="str">
            <v>BAGS/BULK</v>
          </cell>
          <cell r="E12" t="str">
            <v>Ncome (Vryheid)</v>
          </cell>
          <cell r="F12" t="str">
            <v>As provided per item</v>
          </cell>
          <cell r="G12"/>
          <cell r="H12"/>
          <cell r="I12"/>
          <cell r="J12"/>
          <cell r="K12"/>
          <cell r="L12"/>
          <cell r="N12"/>
          <cell r="O12"/>
          <cell r="P12"/>
          <cell r="Q12"/>
          <cell r="R12"/>
          <cell r="S12"/>
        </row>
        <row r="13">
          <cell r="A13" t="str">
            <v>RT11-1-119</v>
          </cell>
          <cell r="B13" t="str">
            <v>CAT 8:PIG RATION</v>
          </cell>
          <cell r="C13" t="str">
            <v>PIG CREEP RATION 190 g/kg PROTEIN</v>
          </cell>
          <cell r="D13" t="str">
            <v>BAGS</v>
          </cell>
          <cell r="E13" t="str">
            <v>Sevontein (Pietermaritzburg)</v>
          </cell>
          <cell r="F13" t="str">
            <v>400 000 kg</v>
          </cell>
          <cell r="G13"/>
          <cell r="H13">
            <v>570</v>
          </cell>
          <cell r="I13">
            <v>29.6</v>
          </cell>
          <cell r="J13">
            <v>89.94</v>
          </cell>
          <cell r="K13">
            <v>103.431</v>
          </cell>
          <cell r="L13">
            <v>792.971</v>
          </cell>
          <cell r="N13">
            <v>62058.6</v>
          </cell>
          <cell r="O13" t="str">
            <v>50 KGs</v>
          </cell>
          <cell r="P13" t="str">
            <v>Nutri Feeds</v>
          </cell>
          <cell r="Q13" t="str">
            <v xml:space="preserve">NUTRI PIG CREEP </v>
          </cell>
          <cell r="R13">
            <v>7</v>
          </cell>
          <cell r="S13">
            <v>600</v>
          </cell>
        </row>
        <row r="14">
          <cell r="A14" t="str">
            <v>RT11-1-120</v>
          </cell>
          <cell r="B14" t="str">
            <v>CAT 8:PIG RATION</v>
          </cell>
          <cell r="C14" t="str">
            <v>PIG WEANER RATION 180 g/kg PROTEIN</v>
          </cell>
          <cell r="D14" t="str">
            <v>BAGS</v>
          </cell>
          <cell r="E14" t="str">
            <v>Sevontein (Pietermaritzburg)</v>
          </cell>
          <cell r="F14" t="str">
            <v>300 000 kg</v>
          </cell>
          <cell r="G14"/>
          <cell r="H14">
            <v>440</v>
          </cell>
          <cell r="I14">
            <v>29.6</v>
          </cell>
          <cell r="J14">
            <v>70.44</v>
          </cell>
          <cell r="K14">
            <v>81.005999999999986</v>
          </cell>
          <cell r="L14">
            <v>621.04599999999994</v>
          </cell>
          <cell r="N14">
            <v>48603.599999999991</v>
          </cell>
          <cell r="O14" t="str">
            <v>50 KGs</v>
          </cell>
          <cell r="P14" t="str">
            <v>Nutri Feeds</v>
          </cell>
          <cell r="Q14" t="str">
            <v>NUTRI PIG STARTER</v>
          </cell>
          <cell r="R14">
            <v>7</v>
          </cell>
          <cell r="S14">
            <v>600</v>
          </cell>
        </row>
        <row r="15">
          <cell r="A15" t="str">
            <v>RT11-1-121</v>
          </cell>
          <cell r="B15" t="str">
            <v>CAT 8:PIG RATION</v>
          </cell>
          <cell r="C15" t="str">
            <v>PIG GROWTH RATION 160 g/kg PROTEIN</v>
          </cell>
          <cell r="D15" t="str">
            <v>BULK</v>
          </cell>
          <cell r="E15" t="str">
            <v>Sevontein (Pietermaritzburg)</v>
          </cell>
          <cell r="F15" t="str">
            <v>1 000 000 kg</v>
          </cell>
          <cell r="G15"/>
          <cell r="H15">
            <v>6175</v>
          </cell>
          <cell r="I15">
            <v>1020.6</v>
          </cell>
          <cell r="J15">
            <v>1079.3399999999999</v>
          </cell>
          <cell r="K15">
            <v>1241.241</v>
          </cell>
          <cell r="L15">
            <v>9516.1810000000005</v>
          </cell>
          <cell r="N15">
            <v>37237.229999999996</v>
          </cell>
          <cell r="O15" t="str">
            <v>Bulk</v>
          </cell>
          <cell r="P15" t="str">
            <v>Nutri Feeds</v>
          </cell>
          <cell r="Q15" t="str">
            <v>NUTRI PIG GROWER</v>
          </cell>
          <cell r="R15">
            <v>7</v>
          </cell>
          <cell r="S15">
            <v>30</v>
          </cell>
        </row>
        <row r="16">
          <cell r="A16" t="str">
            <v>Group 6</v>
          </cell>
          <cell r="B16" t="str">
            <v>Group 6</v>
          </cell>
          <cell r="C16" t="str">
            <v>Group 6</v>
          </cell>
          <cell r="D16" t="str">
            <v>BAGS/BULK</v>
          </cell>
          <cell r="E16" t="str">
            <v>Sevontein (Pietermaritzburg)</v>
          </cell>
          <cell r="F16" t="str">
            <v>As provided per item</v>
          </cell>
          <cell r="G16"/>
          <cell r="H16"/>
          <cell r="I16"/>
          <cell r="J16"/>
          <cell r="K16"/>
          <cell r="L16"/>
          <cell r="N16"/>
          <cell r="O16"/>
          <cell r="P16"/>
          <cell r="R16"/>
          <cell r="S16"/>
        </row>
        <row r="17">
          <cell r="A17" t="str">
            <v>RT11-1-122</v>
          </cell>
          <cell r="B17" t="str">
            <v>CAT 8:PIG RATION</v>
          </cell>
          <cell r="C17" t="str">
            <v>PIG CREEP RATION 190 g/kg PROTEIN</v>
          </cell>
          <cell r="D17" t="str">
            <v>BAGS</v>
          </cell>
          <cell r="E17" t="str">
            <v>Waterval (Utrecht)</v>
          </cell>
          <cell r="F17" t="str">
            <v>400 000 kg</v>
          </cell>
          <cell r="G17"/>
          <cell r="H17">
            <v>570</v>
          </cell>
          <cell r="I17">
            <v>26.75</v>
          </cell>
          <cell r="J17">
            <v>89.512500000000003</v>
          </cell>
          <cell r="K17">
            <v>102.939375</v>
          </cell>
          <cell r="L17">
            <v>789.20187500000009</v>
          </cell>
          <cell r="N17">
            <v>61763.625</v>
          </cell>
          <cell r="O17" t="str">
            <v>50 KGs</v>
          </cell>
          <cell r="P17" t="str">
            <v>Nutri Feeds</v>
          </cell>
          <cell r="Q17" t="str">
            <v xml:space="preserve">NUTRI PIG CREEP </v>
          </cell>
          <cell r="R17">
            <v>7</v>
          </cell>
          <cell r="S17">
            <v>600</v>
          </cell>
        </row>
        <row r="18">
          <cell r="A18" t="str">
            <v>RT11-1-123</v>
          </cell>
          <cell r="B18" t="str">
            <v>CAT 8:PIG RATION</v>
          </cell>
          <cell r="C18" t="str">
            <v>PIG WEANER RATION 180 g/kg PROTEIN</v>
          </cell>
          <cell r="D18" t="str">
            <v>BAGS</v>
          </cell>
          <cell r="E18" t="str">
            <v>Waterval (Utrecht)</v>
          </cell>
          <cell r="F18" t="str">
            <v>250 000 kg</v>
          </cell>
          <cell r="G18"/>
          <cell r="H18">
            <v>440</v>
          </cell>
          <cell r="I18">
            <v>26.75</v>
          </cell>
          <cell r="J18">
            <v>70.012500000000003</v>
          </cell>
          <cell r="K18">
            <v>80.514375000000001</v>
          </cell>
          <cell r="L18">
            <v>617.27687500000002</v>
          </cell>
          <cell r="N18">
            <v>48308.625</v>
          </cell>
          <cell r="O18" t="str">
            <v>50 KGs</v>
          </cell>
          <cell r="P18" t="str">
            <v>Nutri Feeds</v>
          </cell>
          <cell r="Q18" t="str">
            <v>NUTRI PIG STARTER</v>
          </cell>
          <cell r="R18">
            <v>7</v>
          </cell>
          <cell r="S18">
            <v>600</v>
          </cell>
        </row>
        <row r="19">
          <cell r="A19" t="str">
            <v>RT11-1-124</v>
          </cell>
          <cell r="B19" t="str">
            <v>CAT 8:PIG RATION</v>
          </cell>
          <cell r="C19" t="str">
            <v>PIG GROWTH RATION 160 g/kg PROTEIN</v>
          </cell>
          <cell r="D19" t="str">
            <v>BULK</v>
          </cell>
          <cell r="E19" t="str">
            <v>Waterval (Utrecht)</v>
          </cell>
          <cell r="F19" t="str">
            <v>1 000 000 kg</v>
          </cell>
          <cell r="G19"/>
          <cell r="H19">
            <v>6175</v>
          </cell>
          <cell r="I19">
            <v>1020.6</v>
          </cell>
          <cell r="J19">
            <v>1079.3399999999999</v>
          </cell>
          <cell r="K19">
            <v>1241.241</v>
          </cell>
          <cell r="L19">
            <v>9516.1810000000005</v>
          </cell>
          <cell r="N19">
            <v>37237.229999999996</v>
          </cell>
          <cell r="O19" t="str">
            <v>Bulk</v>
          </cell>
          <cell r="P19" t="str">
            <v>Nutri Feeds</v>
          </cell>
          <cell r="Q19" t="str">
            <v>NUTRI PIG GROWER</v>
          </cell>
          <cell r="R19">
            <v>7</v>
          </cell>
          <cell r="S19">
            <v>30</v>
          </cell>
        </row>
        <row r="20">
          <cell r="A20" t="str">
            <v>Group 7</v>
          </cell>
          <cell r="B20" t="str">
            <v>Group 7</v>
          </cell>
          <cell r="C20" t="str">
            <v>Group 7</v>
          </cell>
          <cell r="D20" t="str">
            <v>BAGS/BULK</v>
          </cell>
          <cell r="E20" t="str">
            <v>Waterval (Utrecht)</v>
          </cell>
          <cell r="F20" t="str">
            <v>As provided per item</v>
          </cell>
          <cell r="G20"/>
          <cell r="H20"/>
          <cell r="I20"/>
          <cell r="J20"/>
          <cell r="K20"/>
          <cell r="L20"/>
          <cell r="N20"/>
          <cell r="O20"/>
          <cell r="P20"/>
          <cell r="R20"/>
          <cell r="S20"/>
        </row>
        <row r="21">
          <cell r="A21" t="str">
            <v>RT11-1-125</v>
          </cell>
          <cell r="B21" t="str">
            <v>CAT 8:PIG RATION</v>
          </cell>
          <cell r="C21" t="str">
            <v>PIG CREEP RATION 190 g/kg PROTEIN</v>
          </cell>
          <cell r="D21" t="str">
            <v>BAGS</v>
          </cell>
          <cell r="E21" t="str">
            <v>Baviaanspoort (Pretoria East)</v>
          </cell>
          <cell r="F21" t="str">
            <v>400 000 kg</v>
          </cell>
          <cell r="G21"/>
          <cell r="H21">
            <v>570</v>
          </cell>
          <cell r="I21">
            <v>21.75</v>
          </cell>
          <cell r="J21">
            <v>88.762500000000003</v>
          </cell>
          <cell r="K21">
            <v>102.076875</v>
          </cell>
          <cell r="L21">
            <v>782.58937500000002</v>
          </cell>
          <cell r="N21">
            <v>61246.125</v>
          </cell>
          <cell r="O21" t="str">
            <v>50 KGs</v>
          </cell>
          <cell r="P21" t="str">
            <v>Nutri Feeds</v>
          </cell>
          <cell r="Q21" t="str">
            <v xml:space="preserve">NUTRI PIG CREEP </v>
          </cell>
          <cell r="R21">
            <v>7</v>
          </cell>
          <cell r="S21">
            <v>600</v>
          </cell>
        </row>
        <row r="22">
          <cell r="A22" t="str">
            <v>RT11-1-126</v>
          </cell>
          <cell r="B22" t="str">
            <v>CAT 8:PIG RATION</v>
          </cell>
          <cell r="C22" t="str">
            <v>PIG WEANER RATION 180 g/kg PROTEIN</v>
          </cell>
          <cell r="D22" t="str">
            <v>BAGS</v>
          </cell>
          <cell r="E22" t="str">
            <v>Baviaanspoort (Pretoria East)</v>
          </cell>
          <cell r="F22" t="str">
            <v>540 000 kg</v>
          </cell>
          <cell r="G22"/>
          <cell r="H22">
            <v>440</v>
          </cell>
          <cell r="I22">
            <v>21.75</v>
          </cell>
          <cell r="J22">
            <v>69.262500000000003</v>
          </cell>
          <cell r="K22">
            <v>79.651875000000004</v>
          </cell>
          <cell r="L22">
            <v>610.66437500000006</v>
          </cell>
          <cell r="N22">
            <v>47791.125</v>
          </cell>
          <cell r="O22" t="str">
            <v>50 KGs</v>
          </cell>
          <cell r="P22" t="str">
            <v>Nutri Feeds</v>
          </cell>
          <cell r="Q22" t="str">
            <v>NUTRI PIG STARTER</v>
          </cell>
          <cell r="R22">
            <v>7</v>
          </cell>
          <cell r="S22">
            <v>600</v>
          </cell>
        </row>
        <row r="23">
          <cell r="A23" t="str">
            <v>RT11-1-127</v>
          </cell>
          <cell r="B23" t="str">
            <v>CAT 8:PIG RATION</v>
          </cell>
          <cell r="C23" t="str">
            <v>PIG GROWTH RATION 160 g/kg PROTEIN</v>
          </cell>
          <cell r="D23" t="str">
            <v>BULK</v>
          </cell>
          <cell r="E23" t="str">
            <v>Baviaanspoort (Pretoria)</v>
          </cell>
          <cell r="F23" t="str">
            <v>1 000 000 kg</v>
          </cell>
          <cell r="G23"/>
          <cell r="H23">
            <v>6290</v>
          </cell>
          <cell r="I23">
            <v>269.26666666666665</v>
          </cell>
          <cell r="J23">
            <v>983.88999999999987</v>
          </cell>
          <cell r="K23">
            <v>1131.4734999999998</v>
          </cell>
          <cell r="L23">
            <v>8674.6301666666659</v>
          </cell>
          <cell r="N23">
            <v>33944.204999999994</v>
          </cell>
          <cell r="O23" t="str">
            <v>Bulk</v>
          </cell>
          <cell r="P23" t="str">
            <v>Nutri Feeds</v>
          </cell>
          <cell r="Q23" t="str">
            <v>NUTRI PIG GROWER</v>
          </cell>
          <cell r="R23">
            <v>7</v>
          </cell>
          <cell r="S23">
            <v>30</v>
          </cell>
        </row>
        <row r="24">
          <cell r="A24" t="str">
            <v>Group 8</v>
          </cell>
          <cell r="B24" t="str">
            <v>Group 8</v>
          </cell>
          <cell r="C24" t="str">
            <v>Group 8</v>
          </cell>
          <cell r="D24" t="str">
            <v>BAGS/BULK</v>
          </cell>
          <cell r="E24" t="str">
            <v>Baviaanspoort (Pretoria)</v>
          </cell>
          <cell r="F24" t="str">
            <v>As provided per item</v>
          </cell>
          <cell r="G24"/>
          <cell r="H24"/>
          <cell r="I24"/>
          <cell r="J24"/>
          <cell r="K24"/>
          <cell r="L24"/>
          <cell r="N24"/>
          <cell r="O24"/>
          <cell r="P24"/>
          <cell r="Q24"/>
          <cell r="R24"/>
          <cell r="S24"/>
        </row>
        <row r="25">
          <cell r="A25" t="str">
            <v>RT11-1-128</v>
          </cell>
          <cell r="B25" t="str">
            <v>CAT 8:PIG RATION</v>
          </cell>
          <cell r="C25" t="str">
            <v>PIG CREEP RATION 190 g/kg PROTEIN</v>
          </cell>
          <cell r="D25" t="str">
            <v>BAGS</v>
          </cell>
          <cell r="E25" t="str">
            <v>Leeuwkop (Bryanston)</v>
          </cell>
          <cell r="F25" t="str">
            <v>250 000 kg</v>
          </cell>
          <cell r="G25"/>
          <cell r="H25">
            <v>570</v>
          </cell>
          <cell r="I25">
            <v>19.75</v>
          </cell>
          <cell r="J25">
            <v>88.462499999999991</v>
          </cell>
          <cell r="K25">
            <v>101.73187499999999</v>
          </cell>
          <cell r="L25">
            <v>779.94437499999992</v>
          </cell>
          <cell r="N25">
            <v>61039.124999999993</v>
          </cell>
          <cell r="O25" t="str">
            <v>50 KGs</v>
          </cell>
          <cell r="P25" t="str">
            <v>Nutri Feeds</v>
          </cell>
          <cell r="Q25" t="str">
            <v xml:space="preserve">NUTRI PIG CREEP </v>
          </cell>
          <cell r="R25">
            <v>7</v>
          </cell>
          <cell r="S25">
            <v>600</v>
          </cell>
        </row>
        <row r="26">
          <cell r="A26" t="str">
            <v>RT11-1-129</v>
          </cell>
          <cell r="B26" t="str">
            <v>CAT 8:PIG RATION</v>
          </cell>
          <cell r="C26" t="str">
            <v>PIG WEANER RATION 180 g/kg PROTEIN</v>
          </cell>
          <cell r="D26" t="str">
            <v>BAGS</v>
          </cell>
          <cell r="E26" t="str">
            <v>Leeuwkop (Bryanston)</v>
          </cell>
          <cell r="F26" t="str">
            <v>400 000 kg</v>
          </cell>
          <cell r="G26"/>
          <cell r="H26">
            <v>440</v>
          </cell>
          <cell r="I26">
            <v>19.75</v>
          </cell>
          <cell r="J26">
            <v>68.962499999999991</v>
          </cell>
          <cell r="K26">
            <v>79.306874999999991</v>
          </cell>
          <cell r="L26">
            <v>608.01937499999997</v>
          </cell>
          <cell r="N26">
            <v>47584.124999999993</v>
          </cell>
          <cell r="O26" t="str">
            <v>50 KGs</v>
          </cell>
          <cell r="P26" t="str">
            <v>Nutri Feeds</v>
          </cell>
          <cell r="Q26" t="str">
            <v>NUTRI PIG STARTER</v>
          </cell>
          <cell r="R26">
            <v>7</v>
          </cell>
          <cell r="S26">
            <v>600</v>
          </cell>
        </row>
        <row r="27">
          <cell r="A27" t="str">
            <v>RT11-1-130</v>
          </cell>
          <cell r="B27" t="str">
            <v>CAT 8:PIG RATION</v>
          </cell>
          <cell r="C27" t="str">
            <v>PIG GROWTH RATION 160 g/kg PROTEIN</v>
          </cell>
          <cell r="D27" t="str">
            <v>BULK</v>
          </cell>
          <cell r="E27" t="str">
            <v>Leeuwkop (Bryanston)</v>
          </cell>
          <cell r="F27" t="str">
            <v>1 000 000 kg</v>
          </cell>
          <cell r="G27"/>
          <cell r="H27">
            <v>6175</v>
          </cell>
          <cell r="I27">
            <v>408.43333333333334</v>
          </cell>
          <cell r="J27">
            <v>987.51499999999999</v>
          </cell>
          <cell r="K27">
            <v>1135.6422500000001</v>
          </cell>
          <cell r="L27">
            <v>8706.5905833333345</v>
          </cell>
          <cell r="N27">
            <v>34069.267500000002</v>
          </cell>
          <cell r="O27" t="str">
            <v>Bulk</v>
          </cell>
          <cell r="P27" t="str">
            <v>Nutri Feeds</v>
          </cell>
          <cell r="Q27" t="str">
            <v>NUTRI PIG GROWER</v>
          </cell>
          <cell r="R27">
            <v>7</v>
          </cell>
          <cell r="S27">
            <v>30</v>
          </cell>
        </row>
        <row r="28">
          <cell r="A28" t="str">
            <v>Group 9</v>
          </cell>
          <cell r="B28" t="str">
            <v>Group 9</v>
          </cell>
          <cell r="C28" t="str">
            <v>Group 9</v>
          </cell>
          <cell r="D28" t="str">
            <v>BAGS/BULK</v>
          </cell>
          <cell r="E28" t="str">
            <v>Leeuwkop (Bryanston)</v>
          </cell>
          <cell r="F28" t="str">
            <v>As provided per item</v>
          </cell>
          <cell r="G28"/>
          <cell r="H28"/>
          <cell r="I28"/>
          <cell r="J28"/>
          <cell r="K28"/>
          <cell r="L28"/>
          <cell r="N28"/>
          <cell r="O28"/>
          <cell r="P28"/>
          <cell r="R28"/>
          <cell r="S28"/>
        </row>
        <row r="29">
          <cell r="A29" t="str">
            <v>RT11-1-131</v>
          </cell>
          <cell r="B29" t="str">
            <v>CAT 8:PIG RATION</v>
          </cell>
          <cell r="C29" t="str">
            <v>PIG CREEP RATION 190 g/kg PROTEIN</v>
          </cell>
          <cell r="D29" t="str">
            <v>BAGS</v>
          </cell>
          <cell r="E29" t="str">
            <v>Groenpunt (Vereeniging)</v>
          </cell>
          <cell r="F29" t="str">
            <v>250 000 kg</v>
          </cell>
          <cell r="G29"/>
          <cell r="H29">
            <v>570</v>
          </cell>
          <cell r="I29">
            <v>15.4</v>
          </cell>
          <cell r="J29">
            <v>87.809999999999988</v>
          </cell>
          <cell r="K29">
            <v>100.98149999999998</v>
          </cell>
          <cell r="L29">
            <v>774.19149999999991</v>
          </cell>
          <cell r="N29">
            <v>60588.899999999987</v>
          </cell>
          <cell r="O29" t="str">
            <v>50 KGs</v>
          </cell>
          <cell r="P29" t="str">
            <v>Nutri Feeds</v>
          </cell>
          <cell r="Q29" t="str">
            <v xml:space="preserve">NUTRI PIG CREEP </v>
          </cell>
          <cell r="R29">
            <v>7</v>
          </cell>
          <cell r="S29">
            <v>600</v>
          </cell>
        </row>
        <row r="30">
          <cell r="A30" t="str">
            <v>RT11-1-132</v>
          </cell>
          <cell r="B30" t="str">
            <v>CAT 8:PIG RATION</v>
          </cell>
          <cell r="C30" t="str">
            <v>PIG WEANER RATION 180 g/kg PROTEIN</v>
          </cell>
          <cell r="D30" t="str">
            <v>BAGS</v>
          </cell>
          <cell r="E30" t="str">
            <v>Groenpunt (Vereeniging)</v>
          </cell>
          <cell r="F30" t="str">
            <v>300 000 kg</v>
          </cell>
          <cell r="G30"/>
          <cell r="H30">
            <v>440</v>
          </cell>
          <cell r="I30">
            <v>15.4</v>
          </cell>
          <cell r="J30">
            <v>68.309999999999988</v>
          </cell>
          <cell r="K30">
            <v>78.556499999999986</v>
          </cell>
          <cell r="L30">
            <v>602.26649999999995</v>
          </cell>
          <cell r="N30">
            <v>47133.899999999994</v>
          </cell>
          <cell r="O30" t="str">
            <v>50 KGs</v>
          </cell>
          <cell r="P30" t="str">
            <v>Nutri Feeds</v>
          </cell>
          <cell r="Q30" t="str">
            <v>NUTRI PIG STARTER</v>
          </cell>
          <cell r="R30">
            <v>7</v>
          </cell>
          <cell r="S30">
            <v>600</v>
          </cell>
        </row>
        <row r="31">
          <cell r="A31" t="str">
            <v>RT11-1-133</v>
          </cell>
          <cell r="B31" t="str">
            <v>CAT 8:PIG RATION</v>
          </cell>
          <cell r="C31" t="str">
            <v>PIG GROWTH RATION 160 g/kg PROTEIN</v>
          </cell>
          <cell r="D31" t="str">
            <v>BULK</v>
          </cell>
          <cell r="E31" t="str">
            <v>Groenpunt (Vereeniging)</v>
          </cell>
          <cell r="F31" t="str">
            <v>800 000 kg</v>
          </cell>
          <cell r="G31"/>
          <cell r="H31">
            <v>6175</v>
          </cell>
          <cell r="I31">
            <v>221.86666666666667</v>
          </cell>
          <cell r="J31">
            <v>959.53</v>
          </cell>
          <cell r="K31">
            <v>1103.4594999999999</v>
          </cell>
          <cell r="L31">
            <v>8459.8561666666665</v>
          </cell>
          <cell r="N31">
            <v>33103.784999999996</v>
          </cell>
          <cell r="O31" t="str">
            <v>Bulk</v>
          </cell>
          <cell r="P31" t="str">
            <v>Nutri Feeds</v>
          </cell>
          <cell r="Q31" t="str">
            <v>NUTRI PIG GROWER</v>
          </cell>
          <cell r="R31">
            <v>7</v>
          </cell>
          <cell r="S31">
            <v>30</v>
          </cell>
        </row>
        <row r="32">
          <cell r="A32" t="str">
            <v>Group 10</v>
          </cell>
          <cell r="B32" t="str">
            <v>Group 10</v>
          </cell>
          <cell r="C32" t="str">
            <v>Group 10</v>
          </cell>
          <cell r="D32" t="str">
            <v>BAGS/BULK</v>
          </cell>
          <cell r="E32" t="str">
            <v>Groenpunt (Vereeniging)</v>
          </cell>
          <cell r="F32" t="str">
            <v>As provided per item</v>
          </cell>
          <cell r="G32"/>
          <cell r="H32"/>
          <cell r="I32"/>
          <cell r="J32"/>
          <cell r="K32"/>
          <cell r="L32"/>
          <cell r="N32"/>
          <cell r="O32"/>
          <cell r="P32"/>
          <cell r="R32"/>
          <cell r="S32"/>
        </row>
        <row r="33">
          <cell r="A33" t="str">
            <v>RT11-1-134</v>
          </cell>
          <cell r="B33" t="str">
            <v>CAT 8:PIG RATION</v>
          </cell>
          <cell r="C33" t="str">
            <v>PIG CREEP RATION 190 g/kg PROTEIN</v>
          </cell>
          <cell r="D33" t="str">
            <v>BAGS</v>
          </cell>
          <cell r="E33" t="str">
            <v>Grootvlei (Bloemfontein)</v>
          </cell>
          <cell r="F33" t="str">
            <v>300 000 kg</v>
          </cell>
          <cell r="G33"/>
          <cell r="H33">
            <v>570</v>
          </cell>
          <cell r="I33">
            <v>21.75</v>
          </cell>
          <cell r="J33">
            <v>88.762500000000003</v>
          </cell>
          <cell r="K33">
            <v>102.076875</v>
          </cell>
          <cell r="L33">
            <v>782.58937500000002</v>
          </cell>
          <cell r="N33">
            <v>61246.125</v>
          </cell>
          <cell r="O33" t="str">
            <v>50 KGs</v>
          </cell>
          <cell r="P33" t="str">
            <v>Nutri Feeds</v>
          </cell>
          <cell r="Q33" t="str">
            <v xml:space="preserve">NUTRI PIG CREEP </v>
          </cell>
          <cell r="R33">
            <v>7</v>
          </cell>
          <cell r="S33">
            <v>600</v>
          </cell>
        </row>
        <row r="34">
          <cell r="A34" t="str">
            <v>RT11-1-135</v>
          </cell>
          <cell r="B34" t="str">
            <v>CAT 8:PIG RATION</v>
          </cell>
          <cell r="C34" t="str">
            <v>PIG WEANER RATION 180 g/kg PROTEIN</v>
          </cell>
          <cell r="D34" t="str">
            <v>BAGS</v>
          </cell>
          <cell r="E34" t="str">
            <v xml:space="preserve">Grootvlei (Bloemfontein) </v>
          </cell>
          <cell r="F34" t="str">
            <v xml:space="preserve">300 000 kg </v>
          </cell>
          <cell r="G34"/>
          <cell r="H34">
            <v>440</v>
          </cell>
          <cell r="I34">
            <v>21.75</v>
          </cell>
          <cell r="J34">
            <v>69.262500000000003</v>
          </cell>
          <cell r="K34">
            <v>79.651875000000004</v>
          </cell>
          <cell r="L34">
            <v>610.66437500000006</v>
          </cell>
          <cell r="N34">
            <v>47791.125</v>
          </cell>
          <cell r="O34" t="str">
            <v>50 KGs</v>
          </cell>
          <cell r="P34" t="str">
            <v>Nutri Feeds</v>
          </cell>
          <cell r="Q34" t="str">
            <v>NUTRI PIG STARTER</v>
          </cell>
          <cell r="R34">
            <v>7</v>
          </cell>
          <cell r="S34">
            <v>600</v>
          </cell>
        </row>
        <row r="35">
          <cell r="A35" t="str">
            <v>RT11-1-136</v>
          </cell>
          <cell r="B35" t="str">
            <v>CAT 8:PIG RATION</v>
          </cell>
          <cell r="C35" t="str">
            <v>PIG GROWTH RATION 160 g/kg PROTEIN</v>
          </cell>
          <cell r="D35" t="str">
            <v>BULK</v>
          </cell>
          <cell r="E35" t="str">
            <v xml:space="preserve">Grootvlei (Bloemfontein) </v>
          </cell>
          <cell r="F35" t="str">
            <v>700 000 kg</v>
          </cell>
          <cell r="G35"/>
          <cell r="H35">
            <v>6360</v>
          </cell>
          <cell r="I35">
            <v>42.866666666666667</v>
          </cell>
          <cell r="J35">
            <v>960.43</v>
          </cell>
          <cell r="K35">
            <v>1104.4945</v>
          </cell>
          <cell r="L35">
            <v>8467.7911666666678</v>
          </cell>
          <cell r="N35">
            <v>33134.834999999999</v>
          </cell>
          <cell r="O35" t="str">
            <v>Bulk</v>
          </cell>
          <cell r="P35" t="str">
            <v>Nutri Feeds</v>
          </cell>
          <cell r="Q35" t="str">
            <v>NUTRI PIG GROWER</v>
          </cell>
          <cell r="R35">
            <v>7</v>
          </cell>
          <cell r="S35">
            <v>30</v>
          </cell>
        </row>
        <row r="36">
          <cell r="A36" t="str">
            <v>Group 11</v>
          </cell>
          <cell r="B36" t="str">
            <v>Group 11</v>
          </cell>
          <cell r="C36" t="str">
            <v>Group 11</v>
          </cell>
          <cell r="D36" t="str">
            <v>BAGS/BULK</v>
          </cell>
          <cell r="E36" t="str">
            <v xml:space="preserve">Grootvlei (Bloemfontein) </v>
          </cell>
          <cell r="F36" t="str">
            <v>As provided per item</v>
          </cell>
          <cell r="G36"/>
          <cell r="H36"/>
          <cell r="I36"/>
          <cell r="J36"/>
          <cell r="K36"/>
          <cell r="L36"/>
          <cell r="N36"/>
          <cell r="O36"/>
          <cell r="P36"/>
          <cell r="R36"/>
          <cell r="S36"/>
        </row>
        <row r="37">
          <cell r="A37" t="str">
            <v>RT11-1-137</v>
          </cell>
          <cell r="B37" t="str">
            <v>CAT 8:PIG RATION</v>
          </cell>
          <cell r="C37" t="str">
            <v>PIG CREEP RATION 190 g/kg PROTEIN</v>
          </cell>
          <cell r="D37" t="str">
            <v>BAGS</v>
          </cell>
          <cell r="E37" t="str">
            <v>Barberton</v>
          </cell>
          <cell r="F37" t="str">
            <v>300 000 kg</v>
          </cell>
          <cell r="G37"/>
          <cell r="H37">
            <v>570</v>
          </cell>
          <cell r="I37">
            <v>29.6</v>
          </cell>
          <cell r="J37">
            <v>89.94</v>
          </cell>
          <cell r="K37">
            <v>103.431</v>
          </cell>
          <cell r="L37">
            <v>792.971</v>
          </cell>
          <cell r="N37">
            <v>62058.6</v>
          </cell>
          <cell r="O37" t="str">
            <v>50 KGs</v>
          </cell>
          <cell r="P37" t="str">
            <v>Nutri Feeds</v>
          </cell>
          <cell r="Q37" t="str">
            <v xml:space="preserve">NUTRI PIG CREEP </v>
          </cell>
          <cell r="R37">
            <v>7</v>
          </cell>
          <cell r="S37">
            <v>600</v>
          </cell>
        </row>
        <row r="38">
          <cell r="A38" t="str">
            <v>RT11-1-138</v>
          </cell>
          <cell r="B38" t="str">
            <v>CAT 8:PIG RATION</v>
          </cell>
          <cell r="C38" t="str">
            <v>PIG WEANER RATION 180 g/kg PROTEIN</v>
          </cell>
          <cell r="D38" t="str">
            <v>BAGS</v>
          </cell>
          <cell r="E38" t="str">
            <v>Barberton</v>
          </cell>
          <cell r="F38" t="str">
            <v>360 000 kg</v>
          </cell>
          <cell r="G38"/>
          <cell r="H38">
            <v>440</v>
          </cell>
          <cell r="I38">
            <v>29.6</v>
          </cell>
          <cell r="J38">
            <v>70.44</v>
          </cell>
          <cell r="K38">
            <v>81.005999999999986</v>
          </cell>
          <cell r="L38">
            <v>621.04599999999994</v>
          </cell>
          <cell r="N38">
            <v>48603.599999999991</v>
          </cell>
          <cell r="O38" t="str">
            <v>50 KGs</v>
          </cell>
          <cell r="P38" t="str">
            <v>Nutri Feeds</v>
          </cell>
          <cell r="Q38" t="str">
            <v>NUTRI PIG STARTER</v>
          </cell>
          <cell r="R38">
            <v>7</v>
          </cell>
          <cell r="S38">
            <v>600</v>
          </cell>
        </row>
        <row r="39">
          <cell r="A39" t="str">
            <v>RT11-1-139</v>
          </cell>
          <cell r="B39" t="str">
            <v>CAT 8:PIG RATION</v>
          </cell>
          <cell r="C39" t="str">
            <v>PIG GROWTH RATION 160 g/kg PROTEIN</v>
          </cell>
          <cell r="D39" t="str">
            <v>BULK</v>
          </cell>
          <cell r="E39" t="str">
            <v>Barberton</v>
          </cell>
          <cell r="F39" t="str">
            <v>600 000 kg</v>
          </cell>
          <cell r="G39"/>
          <cell r="H39">
            <v>6290</v>
          </cell>
          <cell r="I39">
            <v>453.83333333333331</v>
          </cell>
          <cell r="J39">
            <v>1011.5749999999999</v>
          </cell>
          <cell r="K39">
            <v>1163.31125</v>
          </cell>
          <cell r="L39">
            <v>8918.7195833333335</v>
          </cell>
          <cell r="N39">
            <v>34899.337500000001</v>
          </cell>
          <cell r="O39" t="str">
            <v>Bulk</v>
          </cell>
          <cell r="P39" t="str">
            <v>Nutri Feeds</v>
          </cell>
          <cell r="Q39" t="str">
            <v>NUTRI PIG GROWER</v>
          </cell>
          <cell r="R39">
            <v>7</v>
          </cell>
          <cell r="S39">
            <v>30</v>
          </cell>
        </row>
        <row r="40">
          <cell r="A40" t="str">
            <v>Group 12</v>
          </cell>
          <cell r="B40" t="str">
            <v>Group 12</v>
          </cell>
          <cell r="C40" t="str">
            <v>Group 12</v>
          </cell>
          <cell r="D40" t="str">
            <v>BAGS/BULK</v>
          </cell>
          <cell r="E40" t="str">
            <v>Barberton</v>
          </cell>
          <cell r="F40" t="str">
            <v>As provided per item</v>
          </cell>
          <cell r="G40"/>
          <cell r="H40"/>
          <cell r="I40"/>
          <cell r="J40"/>
          <cell r="K40"/>
          <cell r="L40"/>
          <cell r="N40"/>
          <cell r="O40"/>
          <cell r="P40"/>
          <cell r="R40"/>
          <cell r="S40"/>
        </row>
        <row r="41">
          <cell r="A41" t="str">
            <v>RT11-1-140</v>
          </cell>
          <cell r="B41" t="str">
            <v>CAT 8:PIG RATION</v>
          </cell>
          <cell r="C41" t="str">
            <v>PIG CREEP RATION 190 g/kg PROTEIN</v>
          </cell>
          <cell r="D41" t="str">
            <v>BAGS</v>
          </cell>
          <cell r="E41" t="str">
            <v>Mthatha</v>
          </cell>
          <cell r="F41" t="str">
            <v>60 000 kg</v>
          </cell>
          <cell r="G41"/>
          <cell r="H41">
            <v>570</v>
          </cell>
          <cell r="I41">
            <v>38.75</v>
          </cell>
          <cell r="J41">
            <v>91.3125</v>
          </cell>
          <cell r="K41">
            <v>105.00937499999999</v>
          </cell>
          <cell r="L41">
            <v>805.07187499999998</v>
          </cell>
          <cell r="N41">
            <v>63005.624999999993</v>
          </cell>
          <cell r="O41" t="str">
            <v>50 KGs</v>
          </cell>
          <cell r="P41" t="str">
            <v>Nutri Feeds</v>
          </cell>
          <cell r="Q41" t="str">
            <v xml:space="preserve">NUTRI PIG CREEP </v>
          </cell>
          <cell r="R41">
            <v>7</v>
          </cell>
          <cell r="S41">
            <v>600</v>
          </cell>
        </row>
        <row r="42">
          <cell r="A42" t="str">
            <v>RT11-1-141</v>
          </cell>
          <cell r="B42" t="str">
            <v>CAT 8:PIG RATION</v>
          </cell>
          <cell r="C42" t="str">
            <v>PIG WEANER RATION 180 g/kg PROTEIN</v>
          </cell>
          <cell r="D42" t="str">
            <v>BAGS</v>
          </cell>
          <cell r="E42" t="str">
            <v>Mthatha</v>
          </cell>
          <cell r="F42" t="str">
            <v>270 000 kg</v>
          </cell>
          <cell r="G42"/>
          <cell r="H42">
            <v>440</v>
          </cell>
          <cell r="I42">
            <v>38.75</v>
          </cell>
          <cell r="J42">
            <v>71.8125</v>
          </cell>
          <cell r="K42">
            <v>82.584374999999994</v>
          </cell>
          <cell r="L42">
            <v>633.14687500000002</v>
          </cell>
          <cell r="N42">
            <v>49550.625</v>
          </cell>
          <cell r="O42" t="str">
            <v>50 KGs</v>
          </cell>
          <cell r="P42" t="str">
            <v>Nutri Feeds</v>
          </cell>
          <cell r="Q42" t="str">
            <v>NUTRI PIG STARTER</v>
          </cell>
          <cell r="R42">
            <v>7</v>
          </cell>
          <cell r="S42">
            <v>600</v>
          </cell>
        </row>
        <row r="43">
          <cell r="A43" t="str">
            <v>RT11-1-142</v>
          </cell>
          <cell r="B43" t="str">
            <v>CAT 8:PIG RATION</v>
          </cell>
          <cell r="C43" t="str">
            <v>PIG GROWTH RATION 160 g/kg PROTEIN</v>
          </cell>
          <cell r="D43" t="str">
            <v>BULK</v>
          </cell>
          <cell r="E43" t="str">
            <v>Mthatha</v>
          </cell>
          <cell r="F43" t="str">
            <v>450 000 kg</v>
          </cell>
          <cell r="G43"/>
          <cell r="H43">
            <v>6360</v>
          </cell>
          <cell r="I43">
            <v>1020.6</v>
          </cell>
          <cell r="J43">
            <v>1107.0899999999999</v>
          </cell>
          <cell r="K43">
            <v>1273.1535000000001</v>
          </cell>
          <cell r="L43">
            <v>9760.8435000000009</v>
          </cell>
          <cell r="N43">
            <v>38194.605000000003</v>
          </cell>
          <cell r="O43" t="str">
            <v>Bulk</v>
          </cell>
          <cell r="P43" t="str">
            <v>Nutri Feeds</v>
          </cell>
          <cell r="Q43" t="str">
            <v>NUTRI PIG GROWER</v>
          </cell>
          <cell r="R43">
            <v>7</v>
          </cell>
          <cell r="S43">
            <v>30</v>
          </cell>
        </row>
        <row r="44">
          <cell r="A44" t="str">
            <v>Group 13</v>
          </cell>
          <cell r="B44" t="str">
            <v>Group 13</v>
          </cell>
          <cell r="C44" t="str">
            <v>Group 13</v>
          </cell>
          <cell r="D44" t="str">
            <v>BAGS/BULK</v>
          </cell>
          <cell r="E44" t="str">
            <v>Mthatha</v>
          </cell>
          <cell r="F44" t="str">
            <v>As provided per item</v>
          </cell>
          <cell r="G44"/>
          <cell r="H44"/>
          <cell r="I44"/>
          <cell r="J44"/>
          <cell r="K44"/>
          <cell r="L44"/>
          <cell r="N44"/>
          <cell r="O44"/>
          <cell r="P44"/>
          <cell r="R44"/>
          <cell r="S44"/>
        </row>
        <row r="45">
          <cell r="A45" t="str">
            <v>RT11-1-143</v>
          </cell>
          <cell r="B45" t="str">
            <v>CAT 8:PIG RATION</v>
          </cell>
          <cell r="C45" t="str">
            <v>PIG CREEP RATION 190 g/kg PROTEIN</v>
          </cell>
          <cell r="D45" t="str">
            <v>BAGS</v>
          </cell>
          <cell r="E45" t="str">
            <v>Middledrift (King Williamstown)</v>
          </cell>
          <cell r="F45" t="str">
            <v>300 000 kg</v>
          </cell>
          <cell r="G45"/>
          <cell r="H45">
            <v>570</v>
          </cell>
          <cell r="I45">
            <v>45.9</v>
          </cell>
          <cell r="J45">
            <v>92.384999999999991</v>
          </cell>
          <cell r="K45">
            <v>106.24274999999999</v>
          </cell>
          <cell r="L45">
            <v>814.52774999999997</v>
          </cell>
          <cell r="N45">
            <v>63745.649999999994</v>
          </cell>
          <cell r="O45" t="str">
            <v>50 KGs</v>
          </cell>
          <cell r="P45" t="str">
            <v>Nutri Feeds</v>
          </cell>
          <cell r="Q45" t="str">
            <v xml:space="preserve">NUTRI PIG CREEP </v>
          </cell>
          <cell r="R45">
            <v>7</v>
          </cell>
          <cell r="S45">
            <v>600</v>
          </cell>
        </row>
        <row r="46">
          <cell r="A46" t="str">
            <v>RT11-1-144</v>
          </cell>
          <cell r="B46" t="str">
            <v>CAT 8:PIG RATION</v>
          </cell>
          <cell r="C46" t="str">
            <v>PIG WEANER RATION 180 g/kg PROTEIN</v>
          </cell>
          <cell r="D46" t="str">
            <v>BAGS</v>
          </cell>
          <cell r="E46" t="str">
            <v>Middledrift (King Williamstown)</v>
          </cell>
          <cell r="F46" t="str">
            <v>360 000 kg</v>
          </cell>
          <cell r="G46"/>
          <cell r="H46">
            <v>440</v>
          </cell>
          <cell r="I46">
            <v>45.9</v>
          </cell>
          <cell r="J46">
            <v>72.884999999999991</v>
          </cell>
          <cell r="K46">
            <v>83.81774999999999</v>
          </cell>
          <cell r="L46">
            <v>642.60275000000001</v>
          </cell>
          <cell r="N46">
            <v>50290.649999999994</v>
          </cell>
          <cell r="O46" t="str">
            <v>50 KGs</v>
          </cell>
          <cell r="P46" t="str">
            <v>Nutri Feeds</v>
          </cell>
          <cell r="Q46" t="str">
            <v>NUTRI PIG STARTER</v>
          </cell>
          <cell r="R46">
            <v>7</v>
          </cell>
          <cell r="S46">
            <v>600</v>
          </cell>
        </row>
        <row r="47">
          <cell r="A47" t="str">
            <v>RT11-1-145</v>
          </cell>
          <cell r="B47" t="str">
            <v>CAT 8:PIG RATION</v>
          </cell>
          <cell r="C47" t="str">
            <v>PIG GROWTH RATION 160 g/kg PROTEIN</v>
          </cell>
          <cell r="D47" t="str">
            <v>BULK</v>
          </cell>
          <cell r="E47" t="str">
            <v>Middledrift (King Williamstown)</v>
          </cell>
          <cell r="F47" t="str">
            <v>800 000 kg</v>
          </cell>
          <cell r="G47"/>
          <cell r="H47">
            <v>6360</v>
          </cell>
          <cell r="I47">
            <v>1020.6</v>
          </cell>
          <cell r="J47">
            <v>1107.0899999999999</v>
          </cell>
          <cell r="K47">
            <v>1273.1535000000001</v>
          </cell>
          <cell r="L47">
            <v>9760.8435000000009</v>
          </cell>
          <cell r="N47">
            <v>38194.605000000003</v>
          </cell>
          <cell r="O47" t="str">
            <v>Bulk</v>
          </cell>
          <cell r="P47" t="str">
            <v>Nutri Feeds</v>
          </cell>
          <cell r="Q47" t="str">
            <v>NUTRI PIG GROWER</v>
          </cell>
          <cell r="R47">
            <v>7</v>
          </cell>
          <cell r="S47">
            <v>30</v>
          </cell>
        </row>
        <row r="48">
          <cell r="A48" t="str">
            <v>Group 14</v>
          </cell>
          <cell r="B48" t="str">
            <v>Group 14</v>
          </cell>
          <cell r="C48" t="str">
            <v>Group 14</v>
          </cell>
          <cell r="D48" t="str">
            <v>BAGS/BULK</v>
          </cell>
          <cell r="E48" t="str">
            <v>Middledrift (King Williamstown)</v>
          </cell>
          <cell r="F48" t="str">
            <v>As provided per item</v>
          </cell>
          <cell r="G48"/>
          <cell r="H48"/>
          <cell r="I48"/>
          <cell r="J48"/>
          <cell r="K48"/>
          <cell r="L48"/>
          <cell r="N48"/>
          <cell r="O48"/>
          <cell r="P48"/>
          <cell r="R48"/>
          <cell r="S48"/>
        </row>
        <row r="49">
          <cell r="A49" t="str">
            <v>RT11-1-146</v>
          </cell>
          <cell r="B49" t="str">
            <v>CAT 8:PIG RATION</v>
          </cell>
          <cell r="C49" t="str">
            <v>PIG CREEP RATION 190 g/kg PROTEIN</v>
          </cell>
          <cell r="D49" t="str">
            <v>BAGS</v>
          </cell>
          <cell r="E49" t="str">
            <v>Drakenstein (Paarl)</v>
          </cell>
          <cell r="F49" t="str">
            <v>300 000 kg</v>
          </cell>
          <cell r="G49"/>
          <cell r="H49">
            <v>570</v>
          </cell>
          <cell r="I49">
            <v>65.650000000000006</v>
          </cell>
          <cell r="J49">
            <v>95.347499999999997</v>
          </cell>
          <cell r="K49">
            <v>109.64962499999999</v>
          </cell>
          <cell r="L49">
            <v>840.64712499999996</v>
          </cell>
          <cell r="N49">
            <v>65789.774999999994</v>
          </cell>
          <cell r="O49" t="str">
            <v>50 KGs</v>
          </cell>
          <cell r="P49" t="str">
            <v>Nutri Feeds</v>
          </cell>
          <cell r="Q49" t="str">
            <v xml:space="preserve">NUTRI PIG CREEP </v>
          </cell>
          <cell r="R49">
            <v>7</v>
          </cell>
          <cell r="S49">
            <v>600</v>
          </cell>
        </row>
        <row r="50">
          <cell r="A50" t="str">
            <v>RT11-1-147</v>
          </cell>
          <cell r="B50" t="str">
            <v>CAT 8:PIG RATION</v>
          </cell>
          <cell r="C50" t="str">
            <v>PIG WEANER RATION 180 g/kg PROTEIN</v>
          </cell>
          <cell r="D50" t="str">
            <v>BAGS</v>
          </cell>
          <cell r="E50" t="str">
            <v>Drakenstein (Paarl)</v>
          </cell>
          <cell r="F50" t="str">
            <v>430 000 kg</v>
          </cell>
          <cell r="G50"/>
          <cell r="H50">
            <v>440</v>
          </cell>
          <cell r="I50">
            <v>65.650000000000006</v>
          </cell>
          <cell r="J50">
            <v>75.847499999999997</v>
          </cell>
          <cell r="K50">
            <v>87.224624999999989</v>
          </cell>
          <cell r="L50">
            <v>668.72212499999989</v>
          </cell>
          <cell r="N50">
            <v>52334.774999999994</v>
          </cell>
          <cell r="O50" t="str">
            <v>50 KGs</v>
          </cell>
          <cell r="P50" t="str">
            <v>Nutri Feeds</v>
          </cell>
          <cell r="Q50" t="str">
            <v>NUTRI PIG STARTER</v>
          </cell>
          <cell r="R50">
            <v>7</v>
          </cell>
          <cell r="S50">
            <v>600</v>
          </cell>
        </row>
        <row r="51">
          <cell r="A51" t="str">
            <v>RT11-1-148</v>
          </cell>
          <cell r="B51" t="str">
            <v>CAT 8:PIG RATION</v>
          </cell>
          <cell r="C51" t="str">
            <v>PIG GROWTH RATION 160 g/kg PROTEIN</v>
          </cell>
          <cell r="D51" t="str">
            <v>BULK</v>
          </cell>
          <cell r="E51" t="str">
            <v>Drakenstein (Paarl)</v>
          </cell>
          <cell r="F51" t="str">
            <v>1 000 000 kg</v>
          </cell>
          <cell r="G51"/>
          <cell r="H51">
            <v>6360</v>
          </cell>
          <cell r="I51">
            <v>1801.6666666666667</v>
          </cell>
          <cell r="J51">
            <v>1224.25</v>
          </cell>
          <cell r="K51">
            <v>1407.8875</v>
          </cell>
          <cell r="L51">
            <v>10793.804166666669</v>
          </cell>
          <cell r="N51">
            <v>42236.625</v>
          </cell>
          <cell r="O51" t="str">
            <v>Bulk</v>
          </cell>
          <cell r="P51" t="str">
            <v>Nutri Feeds</v>
          </cell>
          <cell r="Q51" t="str">
            <v>NUTRI PIG GROWER</v>
          </cell>
          <cell r="R51">
            <v>7</v>
          </cell>
          <cell r="S51">
            <v>30</v>
          </cell>
        </row>
        <row r="52">
          <cell r="A52" t="str">
            <v>Group 15</v>
          </cell>
          <cell r="B52" t="str">
            <v>Group 15</v>
          </cell>
          <cell r="C52" t="str">
            <v>Group 15</v>
          </cell>
          <cell r="D52" t="str">
            <v>BAGS/BULK</v>
          </cell>
          <cell r="E52" t="str">
            <v>Drakenstein (Paarl)</v>
          </cell>
          <cell r="F52" t="str">
            <v>As provided per item</v>
          </cell>
          <cell r="G52"/>
          <cell r="H52"/>
          <cell r="I52"/>
          <cell r="J52"/>
          <cell r="K52"/>
          <cell r="L52"/>
          <cell r="N52"/>
          <cell r="O52"/>
          <cell r="P52"/>
          <cell r="R52"/>
          <cell r="S52"/>
        </row>
        <row r="53">
          <cell r="A53" t="str">
            <v>RT11-1-149</v>
          </cell>
          <cell r="B53" t="str">
            <v>CAT 8:PIG RATION</v>
          </cell>
          <cell r="C53" t="str">
            <v>PIG CREEP RATION 190 g/kg PROTEIN</v>
          </cell>
          <cell r="D53" t="str">
            <v>BAGS</v>
          </cell>
          <cell r="E53" t="str">
            <v>Overberg (Caledon)</v>
          </cell>
          <cell r="F53" t="str">
            <v>300 000 kg</v>
          </cell>
          <cell r="G53"/>
          <cell r="H53">
            <v>570</v>
          </cell>
          <cell r="I53">
            <v>65.650000000000006</v>
          </cell>
          <cell r="J53">
            <v>95.347499999999997</v>
          </cell>
          <cell r="K53">
            <v>109.64962499999999</v>
          </cell>
          <cell r="L53">
            <v>840.64712499999996</v>
          </cell>
          <cell r="N53">
            <v>65789.774999999994</v>
          </cell>
          <cell r="O53" t="str">
            <v>50 KGs</v>
          </cell>
          <cell r="P53" t="str">
            <v>Nutri Feeds</v>
          </cell>
          <cell r="Q53" t="str">
            <v xml:space="preserve">NUTRI PIG CREEP </v>
          </cell>
          <cell r="R53">
            <v>7</v>
          </cell>
          <cell r="S53">
            <v>600</v>
          </cell>
        </row>
        <row r="54">
          <cell r="A54" t="str">
            <v>RT11-1-150</v>
          </cell>
          <cell r="B54" t="str">
            <v>CAT 8:PIG RATION</v>
          </cell>
          <cell r="C54" t="str">
            <v>PIG WEANER RATION 180 g/kg PROTEIN</v>
          </cell>
          <cell r="D54" t="str">
            <v>BAGS</v>
          </cell>
          <cell r="E54" t="str">
            <v>Overberg (Caledon)</v>
          </cell>
          <cell r="F54" t="str">
            <v>430 000 kg</v>
          </cell>
          <cell r="G54"/>
          <cell r="H54">
            <v>440</v>
          </cell>
          <cell r="I54">
            <v>65.650000000000006</v>
          </cell>
          <cell r="J54">
            <v>75.847499999999997</v>
          </cell>
          <cell r="K54">
            <v>87.224624999999989</v>
          </cell>
          <cell r="L54">
            <v>668.72212499999989</v>
          </cell>
          <cell r="N54">
            <v>52334.774999999994</v>
          </cell>
          <cell r="O54" t="str">
            <v>50 KGs</v>
          </cell>
          <cell r="P54" t="str">
            <v>Nutri Feeds</v>
          </cell>
          <cell r="Q54" t="str">
            <v>NUTRI PIG STARTER</v>
          </cell>
          <cell r="R54">
            <v>7</v>
          </cell>
          <cell r="S54">
            <v>600</v>
          </cell>
        </row>
        <row r="55">
          <cell r="A55" t="str">
            <v>RT11-1-151</v>
          </cell>
          <cell r="B55" t="str">
            <v>CAT 8:PIG RATION</v>
          </cell>
          <cell r="C55" t="str">
            <v>PIG GROWTH RATION 160 g/kg PROTEIN</v>
          </cell>
          <cell r="D55" t="str">
            <v>BULK</v>
          </cell>
          <cell r="E55" t="str">
            <v>Overberg (Caledon)</v>
          </cell>
          <cell r="F55" t="str">
            <v>1 000 000 kg</v>
          </cell>
          <cell r="G55"/>
          <cell r="H55">
            <v>6360</v>
          </cell>
          <cell r="I55">
            <v>1801.6666666666667</v>
          </cell>
          <cell r="J55">
            <v>1224.25</v>
          </cell>
          <cell r="K55">
            <v>1407.8875</v>
          </cell>
          <cell r="L55">
            <v>10793.804166666669</v>
          </cell>
          <cell r="N55">
            <v>42236.625</v>
          </cell>
          <cell r="O55" t="str">
            <v>Bulk</v>
          </cell>
          <cell r="P55" t="str">
            <v>Nutri Feeds</v>
          </cell>
          <cell r="Q55" t="str">
            <v>NUTRI PIG GROWER</v>
          </cell>
          <cell r="R55">
            <v>7</v>
          </cell>
          <cell r="S55">
            <v>30</v>
          </cell>
        </row>
        <row r="56">
          <cell r="A56" t="str">
            <v>Group 16</v>
          </cell>
          <cell r="B56" t="str">
            <v>Group 16</v>
          </cell>
          <cell r="C56" t="str">
            <v>Group 16</v>
          </cell>
          <cell r="D56" t="str">
            <v>BAGS/BULK</v>
          </cell>
          <cell r="E56" t="str">
            <v>Overberg (Caledon)</v>
          </cell>
          <cell r="F56" t="str">
            <v>As provided per item</v>
          </cell>
          <cell r="G56"/>
          <cell r="H56"/>
          <cell r="I56"/>
          <cell r="J56"/>
          <cell r="K56"/>
          <cell r="L56"/>
          <cell r="N56"/>
          <cell r="O56"/>
          <cell r="P56"/>
          <cell r="R56"/>
          <cell r="S56"/>
        </row>
        <row r="57">
          <cell r="A57" t="str">
            <v>RT11-1-152</v>
          </cell>
          <cell r="B57" t="str">
            <v>CAT 8:PIG RATION</v>
          </cell>
          <cell r="C57" t="str">
            <v>PIG CREEP RATION 190 g/kg PROTEIN</v>
          </cell>
          <cell r="D57" t="str">
            <v>BAGS</v>
          </cell>
          <cell r="E57" t="str">
            <v>Thohoyandou</v>
          </cell>
          <cell r="F57" t="str">
            <v>100 000 kg</v>
          </cell>
          <cell r="G57"/>
          <cell r="H57">
            <v>570</v>
          </cell>
          <cell r="I57">
            <v>33.85</v>
          </cell>
          <cell r="J57">
            <v>90.577500000000001</v>
          </cell>
          <cell r="K57">
            <v>104.164125</v>
          </cell>
          <cell r="L57">
            <v>798.59162500000002</v>
          </cell>
          <cell r="N57">
            <v>62498.474999999999</v>
          </cell>
          <cell r="O57" t="str">
            <v>50 KGs</v>
          </cell>
          <cell r="P57" t="str">
            <v>Nutri Feeds</v>
          </cell>
          <cell r="Q57" t="str">
            <v xml:space="preserve">NUTRI PIG CREEP </v>
          </cell>
          <cell r="R57">
            <v>7</v>
          </cell>
          <cell r="S57">
            <v>600</v>
          </cell>
        </row>
        <row r="58">
          <cell r="A58" t="str">
            <v>RT11-1-153</v>
          </cell>
          <cell r="B58" t="str">
            <v>CAT 8:PIG RATION</v>
          </cell>
          <cell r="C58" t="str">
            <v>PIG WEANER RATION 180 g/kg PROTEIN</v>
          </cell>
          <cell r="D58" t="str">
            <v>BAGS</v>
          </cell>
          <cell r="E58" t="str">
            <v>Thohoyandou</v>
          </cell>
          <cell r="F58" t="str">
            <v>144 000 kg</v>
          </cell>
          <cell r="G58"/>
          <cell r="H58">
            <v>440</v>
          </cell>
          <cell r="I58">
            <v>33.85</v>
          </cell>
          <cell r="J58">
            <v>71.077500000000001</v>
          </cell>
          <cell r="K58">
            <v>81.739125000000001</v>
          </cell>
          <cell r="L58">
            <v>626.66662500000007</v>
          </cell>
          <cell r="N58">
            <v>49043.474999999999</v>
          </cell>
          <cell r="O58" t="str">
            <v>50 KGs</v>
          </cell>
          <cell r="P58" t="str">
            <v>Nutri Feeds</v>
          </cell>
          <cell r="Q58" t="str">
            <v>NUTRI PIG STARTER</v>
          </cell>
          <cell r="R58">
            <v>7</v>
          </cell>
          <cell r="S58">
            <v>600</v>
          </cell>
        </row>
        <row r="59">
          <cell r="A59" t="str">
            <v>RT11-1-154</v>
          </cell>
          <cell r="B59" t="str">
            <v>CAT 8:PIG RATION</v>
          </cell>
          <cell r="C59" t="str">
            <v>PIG GROWTH RATION 160 g/kg PROTEIN</v>
          </cell>
          <cell r="D59" t="str">
            <v>BAGS</v>
          </cell>
          <cell r="E59" t="str">
            <v>Thohoyandou</v>
          </cell>
          <cell r="F59" t="str">
            <v>200 000 kg</v>
          </cell>
          <cell r="G59"/>
          <cell r="H59">
            <v>320</v>
          </cell>
          <cell r="I59">
            <v>33.85</v>
          </cell>
          <cell r="J59">
            <v>53.077500000000001</v>
          </cell>
          <cell r="K59">
            <v>61.039124999999999</v>
          </cell>
          <cell r="L59">
            <v>467.96662500000002</v>
          </cell>
          <cell r="N59">
            <v>36623.474999999999</v>
          </cell>
          <cell r="O59" t="str">
            <v>50 KGs</v>
          </cell>
          <cell r="P59" t="str">
            <v>Nutri Feeds</v>
          </cell>
          <cell r="Q59" t="str">
            <v>NUTRI PIG GROWER</v>
          </cell>
          <cell r="R59">
            <v>7</v>
          </cell>
          <cell r="S59">
            <v>600</v>
          </cell>
        </row>
        <row r="60">
          <cell r="A60" t="str">
            <v>Group 17</v>
          </cell>
          <cell r="B60" t="str">
            <v>Group 17</v>
          </cell>
          <cell r="C60" t="str">
            <v>Group 17</v>
          </cell>
          <cell r="D60" t="str">
            <v>BAGS</v>
          </cell>
          <cell r="E60" t="str">
            <v>Thohoyandou</v>
          </cell>
          <cell r="F60" t="str">
            <v>As provided per item</v>
          </cell>
          <cell r="G60"/>
          <cell r="H60"/>
          <cell r="I60"/>
          <cell r="J60"/>
          <cell r="K60"/>
          <cell r="L60"/>
          <cell r="N60"/>
          <cell r="O60"/>
          <cell r="P60"/>
          <cell r="Q60"/>
          <cell r="R60"/>
          <cell r="S60"/>
        </row>
        <row r="61">
          <cell r="A61" t="str">
            <v>RT11-1-155</v>
          </cell>
          <cell r="B61" t="str">
            <v>CAT 8:PIG RATION</v>
          </cell>
          <cell r="C61" t="str">
            <v>PIG WEANER RATION 180 g/kg PROTEIN</v>
          </cell>
          <cell r="D61" t="str">
            <v>BAGS</v>
          </cell>
          <cell r="E61" t="str">
            <v>Goedemoed (Aliwal North)</v>
          </cell>
          <cell r="F61" t="str">
            <v>540 000 kg</v>
          </cell>
          <cell r="G61"/>
          <cell r="H61">
            <v>440</v>
          </cell>
          <cell r="I61">
            <v>27.1</v>
          </cell>
          <cell r="J61">
            <v>70.064999999999998</v>
          </cell>
          <cell r="K61">
            <v>80.574749999999995</v>
          </cell>
          <cell r="L61">
            <v>617.73974999999996</v>
          </cell>
          <cell r="N61">
            <v>48344.85</v>
          </cell>
          <cell r="O61" t="str">
            <v>50 KGs</v>
          </cell>
          <cell r="P61" t="str">
            <v>Nutri Feeds</v>
          </cell>
          <cell r="Q61" t="str">
            <v>NUTRI PIG STARTER</v>
          </cell>
          <cell r="R61">
            <v>7</v>
          </cell>
          <cell r="S61">
            <v>600</v>
          </cell>
        </row>
        <row r="62">
          <cell r="A62" t="str">
            <v>RT11-1-156</v>
          </cell>
          <cell r="B62" t="str">
            <v>CAT 8:PIG RATION</v>
          </cell>
          <cell r="C62" t="str">
            <v>PIG GROWTH RATION 160 g/kg PROTEIN</v>
          </cell>
          <cell r="D62" t="str">
            <v>BULK</v>
          </cell>
          <cell r="E62" t="str">
            <v>Goedemoed (Aliwal North)</v>
          </cell>
          <cell r="F62" t="str">
            <v>1 000 000 kg</v>
          </cell>
          <cell r="G62"/>
          <cell r="H62">
            <v>6360</v>
          </cell>
          <cell r="I62">
            <v>453.83333333333331</v>
          </cell>
          <cell r="J62">
            <v>1022.0749999999999</v>
          </cell>
          <cell r="K62">
            <v>1175.3862499999998</v>
          </cell>
          <cell r="L62">
            <v>9011.2945833333324</v>
          </cell>
          <cell r="N62">
            <v>35261.587499999994</v>
          </cell>
          <cell r="O62" t="str">
            <v>Bulk</v>
          </cell>
          <cell r="P62" t="str">
            <v>Nutri Feeds</v>
          </cell>
          <cell r="Q62" t="str">
            <v>NUTRI PIG GROWER</v>
          </cell>
          <cell r="R62">
            <v>7</v>
          </cell>
          <cell r="S62">
            <v>30</v>
          </cell>
        </row>
        <row r="63">
          <cell r="A63" t="str">
            <v>Group 18</v>
          </cell>
          <cell r="B63" t="str">
            <v>Group 18</v>
          </cell>
          <cell r="C63" t="str">
            <v>Group 18</v>
          </cell>
          <cell r="D63" t="str">
            <v>BAGS/BULK</v>
          </cell>
          <cell r="E63" t="str">
            <v>Goedemoed (Aliwal North)</v>
          </cell>
          <cell r="F63" t="str">
            <v>As provided per item</v>
          </cell>
          <cell r="G63"/>
          <cell r="H63"/>
          <cell r="I63"/>
          <cell r="J63"/>
          <cell r="K63"/>
          <cell r="L63"/>
          <cell r="N63"/>
          <cell r="O63"/>
          <cell r="P63"/>
          <cell r="Q63"/>
          <cell r="R63"/>
          <cell r="S63"/>
        </row>
        <row r="64">
          <cell r="A64" t="str">
            <v>RT11-1-157</v>
          </cell>
          <cell r="B64" t="str">
            <v>CAT 8:PIG RATION</v>
          </cell>
          <cell r="C64" t="str">
            <v>PIG CREEP RATION 190 g/kg PROTEIN</v>
          </cell>
          <cell r="D64" t="str">
            <v>BULK</v>
          </cell>
          <cell r="E64" t="str">
            <v>Agricultural Research Council: AP IRENE</v>
          </cell>
          <cell r="F64" t="str">
            <v>100 000 kg</v>
          </cell>
          <cell r="G64"/>
          <cell r="H64">
            <v>11292</v>
          </cell>
          <cell r="I64">
            <v>453.83333333333331</v>
          </cell>
          <cell r="J64">
            <v>1761.875</v>
          </cell>
          <cell r="K64">
            <v>2026.15625</v>
          </cell>
          <cell r="L64">
            <v>15533.864583333334</v>
          </cell>
          <cell r="N64">
            <v>60784.6875</v>
          </cell>
          <cell r="O64" t="str">
            <v>Bulk</v>
          </cell>
          <cell r="P64" t="str">
            <v>Nutri Feeds</v>
          </cell>
          <cell r="Q64" t="str">
            <v xml:space="preserve">NUTRI PIG CREEP </v>
          </cell>
          <cell r="R64">
            <v>7</v>
          </cell>
          <cell r="S64">
            <v>30</v>
          </cell>
        </row>
        <row r="65">
          <cell r="A65" t="str">
            <v>RT11-1-158</v>
          </cell>
          <cell r="B65" t="str">
            <v>CAT 8:PIG RATION</v>
          </cell>
          <cell r="C65" t="str">
            <v>PIG WEANER RATION 180 g/kg PROTEIN</v>
          </cell>
          <cell r="D65" t="str">
            <v>BULK</v>
          </cell>
          <cell r="E65" t="str">
            <v>Agricultural Research Council: AP IRENE</v>
          </cell>
          <cell r="F65" t="str">
            <v>100 000 kg</v>
          </cell>
          <cell r="G65"/>
          <cell r="H65">
            <v>8582</v>
          </cell>
          <cell r="I65">
            <v>453.83333333333331</v>
          </cell>
          <cell r="J65">
            <v>1355.375</v>
          </cell>
          <cell r="K65">
            <v>1558.6812500000001</v>
          </cell>
          <cell r="L65">
            <v>11949.889583333334</v>
          </cell>
          <cell r="N65">
            <v>46760.4375</v>
          </cell>
          <cell r="O65" t="str">
            <v>Bulk</v>
          </cell>
          <cell r="P65" t="str">
            <v>Nutri Feeds</v>
          </cell>
          <cell r="Q65" t="str">
            <v>NUTRI PIG STARTER</v>
          </cell>
          <cell r="R65">
            <v>7</v>
          </cell>
          <cell r="S65">
            <v>30</v>
          </cell>
        </row>
        <row r="66">
          <cell r="A66" t="str">
            <v>RT11-1-159</v>
          </cell>
          <cell r="B66" t="str">
            <v>CAT 8:PIG RATION</v>
          </cell>
          <cell r="C66" t="str">
            <v>PIG GROWTH RATION 160 g/kg PROTEIN</v>
          </cell>
          <cell r="D66" t="str">
            <v>BULK</v>
          </cell>
          <cell r="E66" t="str">
            <v>Agricultural Research Council: AP IRENE</v>
          </cell>
          <cell r="F66" t="str">
            <v>100 000 kg</v>
          </cell>
          <cell r="G66"/>
          <cell r="H66">
            <v>6175</v>
          </cell>
          <cell r="I66">
            <v>453.83333333333331</v>
          </cell>
          <cell r="J66">
            <v>994.32499999999993</v>
          </cell>
          <cell r="K66">
            <v>1143.4737499999999</v>
          </cell>
          <cell r="L66">
            <v>8766.632083333332</v>
          </cell>
          <cell r="N66">
            <v>34304.212499999994</v>
          </cell>
          <cell r="O66" t="str">
            <v>Bulk</v>
          </cell>
          <cell r="P66" t="str">
            <v>Nutri Feeds</v>
          </cell>
          <cell r="Q66" t="str">
            <v>NUTRI PIG GROWER</v>
          </cell>
          <cell r="R66">
            <v>7</v>
          </cell>
          <cell r="S66">
            <v>30</v>
          </cell>
        </row>
        <row r="67">
          <cell r="A67" t="str">
            <v>Group 19</v>
          </cell>
          <cell r="B67" t="str">
            <v>Group 19</v>
          </cell>
          <cell r="C67" t="str">
            <v>Group 19</v>
          </cell>
          <cell r="D67" t="str">
            <v>BULK</v>
          </cell>
          <cell r="E67" t="str">
            <v>Agricultural Research Council: AP IRENE</v>
          </cell>
          <cell r="F67" t="str">
            <v>As provided per item</v>
          </cell>
          <cell r="G67"/>
          <cell r="H67"/>
          <cell r="I67"/>
          <cell r="J67"/>
          <cell r="K67"/>
          <cell r="L67"/>
          <cell r="N67"/>
          <cell r="O67"/>
          <cell r="P67"/>
          <cell r="Q67"/>
          <cell r="R67"/>
          <cell r="S67"/>
        </row>
        <row r="68">
          <cell r="A68" t="str">
            <v>RT11-1-160</v>
          </cell>
          <cell r="B68" t="str">
            <v>CAT 8:PIG RATION</v>
          </cell>
          <cell r="C68" t="str">
            <v>PIG CREEP RATION 190 g/kg PROTEIN</v>
          </cell>
          <cell r="D68" t="str">
            <v>BAGS</v>
          </cell>
          <cell r="E68" t="str">
            <v>Department of Agriculture and Rural Development:Gauteng</v>
          </cell>
          <cell r="F68" t="str">
            <v>100 000 kg</v>
          </cell>
          <cell r="G68"/>
          <cell r="H68">
            <v>576</v>
          </cell>
          <cell r="I68">
            <v>16.850000000000001</v>
          </cell>
          <cell r="J68">
            <v>88.927499999999995</v>
          </cell>
          <cell r="K68">
            <v>102.266625</v>
          </cell>
          <cell r="L68">
            <v>784.04412500000001</v>
          </cell>
          <cell r="N68">
            <v>61359.975000000006</v>
          </cell>
          <cell r="O68" t="str">
            <v>50 KGs</v>
          </cell>
          <cell r="P68" t="str">
            <v>Nutri Feeds</v>
          </cell>
          <cell r="Q68" t="str">
            <v xml:space="preserve">NUTRI PIG CREEP </v>
          </cell>
          <cell r="R68">
            <v>7</v>
          </cell>
          <cell r="S68">
            <v>600</v>
          </cell>
        </row>
        <row r="69">
          <cell r="A69" t="str">
            <v>RT11-1-161</v>
          </cell>
          <cell r="B69" t="str">
            <v>CAT 8:PIG RATION</v>
          </cell>
          <cell r="C69" t="str">
            <v>PIG WEANER RATION 180 g/kg PROTEIN</v>
          </cell>
          <cell r="D69" t="str">
            <v>BAGS</v>
          </cell>
          <cell r="E69" t="str">
            <v>Department of Agriculture and Rural Development:Gauteng</v>
          </cell>
          <cell r="F69" t="str">
            <v>100 000 kg</v>
          </cell>
          <cell r="G69"/>
          <cell r="H69">
            <v>440</v>
          </cell>
          <cell r="I69">
            <v>16.850000000000001</v>
          </cell>
          <cell r="J69">
            <v>68.527500000000003</v>
          </cell>
          <cell r="K69">
            <v>78.806625000000011</v>
          </cell>
          <cell r="L69">
            <v>604.18412500000011</v>
          </cell>
          <cell r="N69">
            <v>47283.975000000006</v>
          </cell>
          <cell r="O69" t="str">
            <v>50 KGs</v>
          </cell>
          <cell r="P69" t="str">
            <v>Nutri Feeds</v>
          </cell>
          <cell r="Q69" t="str">
            <v>NUTRI PIG STARTER</v>
          </cell>
          <cell r="R69">
            <v>7</v>
          </cell>
          <cell r="S69">
            <v>600</v>
          </cell>
        </row>
        <row r="70">
          <cell r="A70" t="str">
            <v>RT11-1-162</v>
          </cell>
          <cell r="B70" t="str">
            <v>CAT 8:PIG RATION</v>
          </cell>
          <cell r="C70" t="str">
            <v>PIG GROWTH RATION 160 g/kg PROTEIN</v>
          </cell>
          <cell r="D70" t="str">
            <v>BAGS</v>
          </cell>
          <cell r="E70" t="str">
            <v>Department of Agriculture and Rural Development:Gauteng</v>
          </cell>
          <cell r="F70" t="str">
            <v>100 000 kg</v>
          </cell>
          <cell r="G70"/>
          <cell r="H70">
            <v>320</v>
          </cell>
          <cell r="I70">
            <v>16.850000000000001</v>
          </cell>
          <cell r="J70">
            <v>50.527500000000003</v>
          </cell>
          <cell r="K70">
            <v>58.106625000000008</v>
          </cell>
          <cell r="L70">
            <v>445.48412500000006</v>
          </cell>
          <cell r="N70">
            <v>34863.975000000006</v>
          </cell>
          <cell r="O70" t="str">
            <v>50 KGs</v>
          </cell>
          <cell r="P70" t="str">
            <v>Nutri Feeds</v>
          </cell>
          <cell r="Q70" t="str">
            <v>NUTRI PIG GROWER</v>
          </cell>
          <cell r="R70">
            <v>7</v>
          </cell>
          <cell r="S70">
            <v>600</v>
          </cell>
        </row>
        <row r="71">
          <cell r="A71" t="str">
            <v>Group 20</v>
          </cell>
          <cell r="B71" t="str">
            <v>Group 20</v>
          </cell>
          <cell r="C71" t="str">
            <v>Group 20</v>
          </cell>
          <cell r="D71" t="str">
            <v>BAGS</v>
          </cell>
          <cell r="E71" t="str">
            <v>Department of Agriculture and Rural Development:Gauteng</v>
          </cell>
          <cell r="F71" t="str">
            <v>As provided per item</v>
          </cell>
          <cell r="G71"/>
          <cell r="H71"/>
          <cell r="I71"/>
          <cell r="J71"/>
          <cell r="K71"/>
          <cell r="L71"/>
          <cell r="N71"/>
          <cell r="O71"/>
          <cell r="P71"/>
          <cell r="Q71"/>
          <cell r="R71"/>
          <cell r="S71"/>
        </row>
        <row r="72">
          <cell r="A72" t="str">
            <v>RT11-1-163</v>
          </cell>
          <cell r="B72" t="str">
            <v>CAT 8:PIG RATION</v>
          </cell>
          <cell r="C72" t="str">
            <v>PIG CREEP RATION 190 g/kg PROTEIN</v>
          </cell>
          <cell r="D72" t="str">
            <v>BAGS</v>
          </cell>
          <cell r="E72" t="str">
            <v>Department of Agriculture and Rural Development:Limpopo</v>
          </cell>
          <cell r="F72" t="str">
            <v>100 000 kg</v>
          </cell>
          <cell r="G72"/>
          <cell r="H72">
            <v>576</v>
          </cell>
          <cell r="I72">
            <v>30.3</v>
          </cell>
          <cell r="J72">
            <v>90.944999999999993</v>
          </cell>
          <cell r="K72">
            <v>104.58674999999998</v>
          </cell>
          <cell r="L72">
            <v>801.83174999999983</v>
          </cell>
          <cell r="N72">
            <v>62752.049999999988</v>
          </cell>
          <cell r="O72" t="str">
            <v>50 KGs</v>
          </cell>
          <cell r="P72" t="str">
            <v>Nutri Feeds</v>
          </cell>
          <cell r="Q72" t="str">
            <v xml:space="preserve">NUTRI PIG CREEP </v>
          </cell>
          <cell r="R72">
            <v>7</v>
          </cell>
          <cell r="S72">
            <v>600</v>
          </cell>
        </row>
        <row r="73">
          <cell r="A73" t="str">
            <v>RT11-1-164</v>
          </cell>
          <cell r="B73" t="str">
            <v>CAT 8:PIG RATION</v>
          </cell>
          <cell r="C73" t="str">
            <v>PIG WEANER RATION 180 g/kg PROTEIN</v>
          </cell>
          <cell r="D73" t="str">
            <v>BAGS</v>
          </cell>
          <cell r="E73" t="str">
            <v>Department of Agriculture and Rural Development:Limpopo</v>
          </cell>
          <cell r="F73" t="str">
            <v>100 000 kg</v>
          </cell>
          <cell r="G73"/>
          <cell r="H73">
            <v>440</v>
          </cell>
          <cell r="I73">
            <v>30.3</v>
          </cell>
          <cell r="J73">
            <v>70.545000000000002</v>
          </cell>
          <cell r="K73">
            <v>81.126750000000001</v>
          </cell>
          <cell r="L73">
            <v>621.97175000000004</v>
          </cell>
          <cell r="N73">
            <v>48676.05</v>
          </cell>
          <cell r="O73" t="str">
            <v>50 KGs</v>
          </cell>
          <cell r="P73" t="str">
            <v>Nutri Feeds</v>
          </cell>
          <cell r="Q73" t="str">
            <v>NUTRI PIG STARTER</v>
          </cell>
          <cell r="R73">
            <v>7</v>
          </cell>
          <cell r="S73">
            <v>600</v>
          </cell>
        </row>
        <row r="74">
          <cell r="A74" t="str">
            <v>RT11-1-165</v>
          </cell>
          <cell r="B74" t="str">
            <v>CAT 8:PIG RATION</v>
          </cell>
          <cell r="C74" t="str">
            <v>PIG GROWTH RATION 160 g/kg PROTEIN</v>
          </cell>
          <cell r="D74" t="str">
            <v>BAGS</v>
          </cell>
          <cell r="E74" t="str">
            <v>Department of Agriculture and Rural Development:Limpopo</v>
          </cell>
          <cell r="F74" t="str">
            <v>100 000 kg</v>
          </cell>
          <cell r="G74"/>
          <cell r="H74">
            <v>320</v>
          </cell>
          <cell r="I74">
            <v>30.3</v>
          </cell>
          <cell r="J74">
            <v>52.545000000000002</v>
          </cell>
          <cell r="K74">
            <v>60.426749999999998</v>
          </cell>
          <cell r="L74">
            <v>463.27175</v>
          </cell>
          <cell r="N74">
            <v>36256.049999999996</v>
          </cell>
          <cell r="O74" t="str">
            <v>50 KGs</v>
          </cell>
          <cell r="P74" t="str">
            <v>Nutri Feeds</v>
          </cell>
          <cell r="Q74" t="str">
            <v>NUTRI PIG GROWER</v>
          </cell>
          <cell r="R74">
            <v>7</v>
          </cell>
          <cell r="S74">
            <v>600</v>
          </cell>
        </row>
        <row r="75">
          <cell r="A75" t="str">
            <v>Group 21</v>
          </cell>
          <cell r="B75" t="str">
            <v>Group 21</v>
          </cell>
          <cell r="C75" t="str">
            <v>Group 21</v>
          </cell>
          <cell r="D75" t="str">
            <v>BAGS</v>
          </cell>
          <cell r="E75" t="str">
            <v>Department of Agriculture and Rural Development:Gauteng</v>
          </cell>
          <cell r="F75" t="str">
            <v>As provided per item</v>
          </cell>
          <cell r="N75"/>
        </row>
      </sheetData>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61396-06C6-46B7-BDB1-AFCC5F35F9A5}">
  <dimension ref="A1:K85"/>
  <sheetViews>
    <sheetView view="pageBreakPreview" zoomScaleNormal="100" zoomScaleSheetLayoutView="100" workbookViewId="0">
      <selection activeCell="M85" sqref="M85"/>
    </sheetView>
  </sheetViews>
  <sheetFormatPr defaultColWidth="8.81640625" defaultRowHeight="14" x14ac:dyDescent="0.3"/>
  <cols>
    <col min="1" max="1" width="11.1796875" style="37" customWidth="1"/>
    <col min="2" max="2" width="27.81640625" style="37" customWidth="1"/>
    <col min="3" max="3" width="29.1796875" style="37" customWidth="1"/>
    <col min="4" max="4" width="9.6328125" style="37" customWidth="1"/>
    <col min="5" max="5" width="14.6328125" style="38" customWidth="1"/>
    <col min="6" max="6" width="19.1796875" style="37" customWidth="1"/>
    <col min="7" max="7" width="12.1796875" style="37" customWidth="1"/>
    <col min="8" max="8" width="8.81640625" style="37" customWidth="1"/>
    <col min="9" max="9" width="11.1796875" style="37" customWidth="1"/>
    <col min="10" max="10" width="9.1796875" style="37" customWidth="1"/>
    <col min="11" max="11" width="27.54296875" style="36" customWidth="1"/>
    <col min="12" max="12" width="22.81640625" style="36" customWidth="1"/>
    <col min="13" max="13" width="20.453125" style="36" customWidth="1"/>
    <col min="14" max="14" width="8" style="36" customWidth="1"/>
    <col min="15" max="15" width="8.90625" style="36" customWidth="1"/>
    <col min="16" max="16384" width="8.81640625" style="36"/>
  </cols>
  <sheetData>
    <row r="1" spans="1:11" ht="54.5" customHeight="1" x14ac:dyDescent="0.3">
      <c r="A1" s="37" t="s">
        <v>0</v>
      </c>
      <c r="B1" s="37" t="s">
        <v>1</v>
      </c>
      <c r="C1" s="37" t="s">
        <v>2</v>
      </c>
      <c r="D1" s="37" t="s">
        <v>76</v>
      </c>
      <c r="E1" s="38" t="s">
        <v>3</v>
      </c>
      <c r="F1" s="39" t="s">
        <v>72</v>
      </c>
      <c r="G1" s="40" t="s">
        <v>73</v>
      </c>
      <c r="H1" s="40" t="s">
        <v>74</v>
      </c>
      <c r="I1" s="40" t="s">
        <v>75</v>
      </c>
      <c r="J1" s="40" t="s">
        <v>77</v>
      </c>
      <c r="K1" s="40" t="s">
        <v>4</v>
      </c>
    </row>
    <row r="2" spans="1:11" x14ac:dyDescent="0.3">
      <c r="A2" s="37" t="s">
        <v>7</v>
      </c>
      <c r="B2" s="37" t="s">
        <v>5</v>
      </c>
      <c r="C2" s="37" t="s">
        <v>67</v>
      </c>
      <c r="D2" s="37" t="s">
        <v>7</v>
      </c>
      <c r="E2" s="38">
        <v>17.718579999999999</v>
      </c>
      <c r="F2" s="38">
        <f t="shared" ref="F2:F33" si="0">VLOOKUP(D2,D:E,2,0)</f>
        <v>17.718579999999999</v>
      </c>
      <c r="G2" s="41">
        <f t="shared" ref="G2:G33" si="1">90*(1-((E2-F2)/F2))</f>
        <v>90</v>
      </c>
      <c r="H2" s="41">
        <v>8</v>
      </c>
      <c r="I2" s="41">
        <f t="shared" ref="I2:I33" si="2">H2+G2</f>
        <v>98</v>
      </c>
      <c r="J2" s="42">
        <f t="shared" ref="J2:J36" si="3">COUNTIFS($D$2:$D$84,D2,$I$2:$I$84,"&gt;"&amp;I2)+1</f>
        <v>1</v>
      </c>
      <c r="K2" s="36" t="s">
        <v>6</v>
      </c>
    </row>
    <row r="3" spans="1:11" x14ac:dyDescent="0.3">
      <c r="A3" s="37" t="s">
        <v>7</v>
      </c>
      <c r="B3" s="37" t="s">
        <v>5</v>
      </c>
      <c r="C3" s="37" t="s">
        <v>70</v>
      </c>
      <c r="D3" s="37" t="s">
        <v>7</v>
      </c>
      <c r="E3" s="38">
        <v>18.523969999999998</v>
      </c>
      <c r="F3" s="38">
        <f t="shared" si="0"/>
        <v>17.718579999999999</v>
      </c>
      <c r="G3" s="41">
        <f t="shared" si="1"/>
        <v>85.909090909090907</v>
      </c>
      <c r="H3" s="41">
        <v>5.8</v>
      </c>
      <c r="I3" s="41">
        <f t="shared" si="2"/>
        <v>91.709090909090904</v>
      </c>
      <c r="J3" s="42">
        <f t="shared" si="3"/>
        <v>2</v>
      </c>
      <c r="K3" s="36" t="s">
        <v>6</v>
      </c>
    </row>
    <row r="4" spans="1:11" x14ac:dyDescent="0.3">
      <c r="A4" s="37" t="s">
        <v>7</v>
      </c>
      <c r="B4" s="37" t="s">
        <v>5</v>
      </c>
      <c r="C4" s="37" t="s">
        <v>217</v>
      </c>
      <c r="D4" s="37" t="s">
        <v>7</v>
      </c>
      <c r="E4" s="38">
        <v>18.201813999999999</v>
      </c>
      <c r="F4" s="38">
        <f t="shared" si="0"/>
        <v>17.718579999999999</v>
      </c>
      <c r="G4" s="41">
        <f t="shared" si="1"/>
        <v>87.545454545454547</v>
      </c>
      <c r="H4" s="41">
        <v>4</v>
      </c>
      <c r="I4" s="41">
        <f t="shared" si="2"/>
        <v>91.545454545454547</v>
      </c>
      <c r="J4" s="42">
        <f t="shared" si="3"/>
        <v>3</v>
      </c>
      <c r="K4" s="36" t="s">
        <v>6</v>
      </c>
    </row>
    <row r="5" spans="1:11" x14ac:dyDescent="0.3">
      <c r="A5" s="37" t="s">
        <v>25</v>
      </c>
      <c r="B5" s="37" t="s">
        <v>24</v>
      </c>
      <c r="C5" s="37" t="s">
        <v>66</v>
      </c>
      <c r="D5" s="37" t="s">
        <v>25</v>
      </c>
      <c r="E5" s="38">
        <v>22.444000000000003</v>
      </c>
      <c r="F5" s="38">
        <f t="shared" si="0"/>
        <v>22.444000000000003</v>
      </c>
      <c r="G5" s="41">
        <f t="shared" si="1"/>
        <v>90</v>
      </c>
      <c r="H5" s="41">
        <v>8</v>
      </c>
      <c r="I5" s="41">
        <f t="shared" si="2"/>
        <v>98</v>
      </c>
      <c r="J5" s="42">
        <f t="shared" si="3"/>
        <v>1</v>
      </c>
      <c r="K5" s="36" t="s">
        <v>61</v>
      </c>
    </row>
    <row r="6" spans="1:11" x14ac:dyDescent="0.3">
      <c r="A6" s="37" t="s">
        <v>25</v>
      </c>
      <c r="B6" s="37" t="s">
        <v>24</v>
      </c>
      <c r="C6" s="37" t="s">
        <v>63</v>
      </c>
      <c r="D6" s="37" t="s">
        <v>25</v>
      </c>
      <c r="E6" s="38">
        <v>23.70899</v>
      </c>
      <c r="F6" s="38">
        <f t="shared" si="0"/>
        <v>22.444000000000003</v>
      </c>
      <c r="G6" s="41">
        <f t="shared" si="1"/>
        <v>84.927414899304949</v>
      </c>
      <c r="H6" s="41">
        <v>8</v>
      </c>
      <c r="I6" s="41">
        <f t="shared" si="2"/>
        <v>92.927414899304949</v>
      </c>
      <c r="J6" s="37">
        <f t="shared" si="3"/>
        <v>2</v>
      </c>
      <c r="K6" s="36" t="s">
        <v>61</v>
      </c>
    </row>
    <row r="7" spans="1:11" x14ac:dyDescent="0.3">
      <c r="A7" s="37" t="s">
        <v>25</v>
      </c>
      <c r="B7" s="37" t="s">
        <v>24</v>
      </c>
      <c r="C7" s="37" t="s">
        <v>65</v>
      </c>
      <c r="D7" s="37" t="s">
        <v>25</v>
      </c>
      <c r="E7" s="38">
        <v>23.863</v>
      </c>
      <c r="F7" s="38">
        <f t="shared" si="0"/>
        <v>22.444000000000003</v>
      </c>
      <c r="G7" s="41">
        <f t="shared" si="1"/>
        <v>84.309837818570671</v>
      </c>
      <c r="H7" s="41">
        <v>7.6</v>
      </c>
      <c r="I7" s="41">
        <f t="shared" si="2"/>
        <v>91.909837818570665</v>
      </c>
      <c r="J7" s="37">
        <f t="shared" si="3"/>
        <v>3</v>
      </c>
      <c r="K7" s="36" t="s">
        <v>61</v>
      </c>
    </row>
    <row r="8" spans="1:11" x14ac:dyDescent="0.3">
      <c r="A8" s="37" t="s">
        <v>28</v>
      </c>
      <c r="B8" s="37" t="s">
        <v>27</v>
      </c>
      <c r="C8" s="37" t="s">
        <v>66</v>
      </c>
      <c r="D8" s="37" t="s">
        <v>28</v>
      </c>
      <c r="E8" s="38">
        <v>23.005000000000003</v>
      </c>
      <c r="F8" s="38">
        <f t="shared" si="0"/>
        <v>23.005000000000003</v>
      </c>
      <c r="G8" s="41">
        <f t="shared" si="1"/>
        <v>90</v>
      </c>
      <c r="H8" s="41">
        <v>8</v>
      </c>
      <c r="I8" s="41">
        <f t="shared" si="2"/>
        <v>98</v>
      </c>
      <c r="J8" s="42">
        <f t="shared" si="3"/>
        <v>1</v>
      </c>
      <c r="K8" s="36" t="s">
        <v>61</v>
      </c>
    </row>
    <row r="9" spans="1:11" x14ac:dyDescent="0.3">
      <c r="A9" s="37" t="s">
        <v>28</v>
      </c>
      <c r="B9" s="37" t="s">
        <v>27</v>
      </c>
      <c r="C9" s="37" t="s">
        <v>63</v>
      </c>
      <c r="D9" s="37" t="s">
        <v>28</v>
      </c>
      <c r="E9" s="38">
        <v>23.762909999999998</v>
      </c>
      <c r="F9" s="38">
        <f t="shared" si="0"/>
        <v>23.005000000000003</v>
      </c>
      <c r="G9" s="41">
        <f t="shared" si="1"/>
        <v>87.03490980221693</v>
      </c>
      <c r="H9" s="41">
        <v>8</v>
      </c>
      <c r="I9" s="41">
        <f t="shared" si="2"/>
        <v>95.03490980221693</v>
      </c>
      <c r="J9" s="37">
        <f t="shared" si="3"/>
        <v>2</v>
      </c>
      <c r="K9" s="36" t="s">
        <v>61</v>
      </c>
    </row>
    <row r="10" spans="1:11" x14ac:dyDescent="0.3">
      <c r="A10" s="37" t="s">
        <v>28</v>
      </c>
      <c r="B10" s="37" t="s">
        <v>27</v>
      </c>
      <c r="C10" s="37" t="s">
        <v>64</v>
      </c>
      <c r="D10" s="37" t="s">
        <v>28</v>
      </c>
      <c r="E10" s="38">
        <v>25.004999999999999</v>
      </c>
      <c r="F10" s="38">
        <f t="shared" si="0"/>
        <v>23.005000000000003</v>
      </c>
      <c r="G10" s="41">
        <f t="shared" si="1"/>
        <v>82.175613996957196</v>
      </c>
      <c r="H10" s="41">
        <v>8</v>
      </c>
      <c r="I10" s="41">
        <f t="shared" si="2"/>
        <v>90.175613996957196</v>
      </c>
      <c r="J10" s="37">
        <f t="shared" si="3"/>
        <v>3</v>
      </c>
      <c r="K10" s="36" t="s">
        <v>6</v>
      </c>
    </row>
    <row r="11" spans="1:11" x14ac:dyDescent="0.3">
      <c r="A11" s="37" t="s">
        <v>30</v>
      </c>
      <c r="B11" s="37" t="s">
        <v>29</v>
      </c>
      <c r="C11" s="37" t="s">
        <v>64</v>
      </c>
      <c r="D11" s="37" t="s">
        <v>30</v>
      </c>
      <c r="E11" s="38">
        <v>24.368000000000002</v>
      </c>
      <c r="F11" s="38">
        <f t="shared" si="0"/>
        <v>24.368000000000002</v>
      </c>
      <c r="G11" s="41">
        <f t="shared" si="1"/>
        <v>90</v>
      </c>
      <c r="H11" s="41">
        <v>8</v>
      </c>
      <c r="I11" s="41">
        <f t="shared" si="2"/>
        <v>98</v>
      </c>
      <c r="J11" s="42">
        <f t="shared" si="3"/>
        <v>1</v>
      </c>
      <c r="K11" s="36" t="s">
        <v>6</v>
      </c>
    </row>
    <row r="12" spans="1:11" x14ac:dyDescent="0.3">
      <c r="A12" s="37" t="s">
        <v>30</v>
      </c>
      <c r="B12" s="37" t="s">
        <v>29</v>
      </c>
      <c r="C12" s="37" t="s">
        <v>66</v>
      </c>
      <c r="D12" s="37" t="s">
        <v>30</v>
      </c>
      <c r="E12" s="38">
        <v>24.833000000000002</v>
      </c>
      <c r="F12" s="38">
        <f t="shared" si="0"/>
        <v>24.368000000000002</v>
      </c>
      <c r="G12" s="41">
        <f t="shared" si="1"/>
        <v>88.282583716349308</v>
      </c>
      <c r="H12" s="41">
        <v>8</v>
      </c>
      <c r="I12" s="41">
        <f t="shared" si="2"/>
        <v>96.282583716349308</v>
      </c>
      <c r="J12" s="37">
        <f t="shared" si="3"/>
        <v>2</v>
      </c>
      <c r="K12" s="36" t="s">
        <v>61</v>
      </c>
    </row>
    <row r="13" spans="1:11" x14ac:dyDescent="0.3">
      <c r="A13" s="37" t="s">
        <v>30</v>
      </c>
      <c r="B13" s="37" t="s">
        <v>29</v>
      </c>
      <c r="C13" s="37" t="s">
        <v>69</v>
      </c>
      <c r="D13" s="37" t="s">
        <v>30</v>
      </c>
      <c r="E13" s="38">
        <v>26.200000000000003</v>
      </c>
      <c r="F13" s="38">
        <f t="shared" si="0"/>
        <v>24.368000000000002</v>
      </c>
      <c r="G13" s="41">
        <f t="shared" si="1"/>
        <v>83.233749179251475</v>
      </c>
      <c r="H13" s="41">
        <v>8</v>
      </c>
      <c r="I13" s="41">
        <f t="shared" si="2"/>
        <v>91.233749179251475</v>
      </c>
      <c r="J13" s="37">
        <f t="shared" si="3"/>
        <v>3</v>
      </c>
      <c r="K13" s="36" t="s">
        <v>61</v>
      </c>
    </row>
    <row r="14" spans="1:11" x14ac:dyDescent="0.3">
      <c r="A14" s="37" t="s">
        <v>32</v>
      </c>
      <c r="B14" s="37" t="s">
        <v>31</v>
      </c>
      <c r="C14" s="37" t="s">
        <v>66</v>
      </c>
      <c r="D14" s="37" t="s">
        <v>32</v>
      </c>
      <c r="E14" s="38">
        <v>26.063000000000002</v>
      </c>
      <c r="F14" s="38">
        <f t="shared" si="0"/>
        <v>26.063000000000002</v>
      </c>
      <c r="G14" s="41">
        <f t="shared" si="1"/>
        <v>90</v>
      </c>
      <c r="H14" s="41">
        <v>8</v>
      </c>
      <c r="I14" s="41">
        <f t="shared" si="2"/>
        <v>98</v>
      </c>
      <c r="J14" s="42">
        <f t="shared" si="3"/>
        <v>1</v>
      </c>
      <c r="K14" s="36" t="s">
        <v>61</v>
      </c>
    </row>
    <row r="15" spans="1:11" x14ac:dyDescent="0.3">
      <c r="A15" s="37" t="s">
        <v>32</v>
      </c>
      <c r="B15" s="37" t="s">
        <v>31</v>
      </c>
      <c r="C15" s="37" t="s">
        <v>64</v>
      </c>
      <c r="D15" s="37" t="s">
        <v>32</v>
      </c>
      <c r="E15" s="38">
        <v>26.605</v>
      </c>
      <c r="F15" s="38">
        <f t="shared" si="0"/>
        <v>26.063000000000002</v>
      </c>
      <c r="G15" s="41">
        <f t="shared" si="1"/>
        <v>88.128381230096309</v>
      </c>
      <c r="H15" s="41">
        <v>8</v>
      </c>
      <c r="I15" s="41">
        <f t="shared" si="2"/>
        <v>96.128381230096309</v>
      </c>
      <c r="J15" s="37">
        <f t="shared" si="3"/>
        <v>2</v>
      </c>
      <c r="K15" s="36" t="s">
        <v>6</v>
      </c>
    </row>
    <row r="16" spans="1:11" x14ac:dyDescent="0.3">
      <c r="A16" s="37" t="s">
        <v>32</v>
      </c>
      <c r="B16" s="37" t="s">
        <v>31</v>
      </c>
      <c r="C16" s="37" t="s">
        <v>67</v>
      </c>
      <c r="D16" s="37" t="s">
        <v>32</v>
      </c>
      <c r="E16" s="38">
        <v>27.25866000000001</v>
      </c>
      <c r="F16" s="38">
        <f t="shared" si="0"/>
        <v>26.063000000000002</v>
      </c>
      <c r="G16" s="41">
        <f t="shared" si="1"/>
        <v>85.871181368223134</v>
      </c>
      <c r="H16" s="41">
        <v>8</v>
      </c>
      <c r="I16" s="41">
        <f t="shared" si="2"/>
        <v>93.871181368223134</v>
      </c>
      <c r="J16" s="37">
        <f t="shared" si="3"/>
        <v>3</v>
      </c>
      <c r="K16" s="36" t="s">
        <v>6</v>
      </c>
    </row>
    <row r="17" spans="1:11" x14ac:dyDescent="0.3">
      <c r="A17" s="37" t="s">
        <v>34</v>
      </c>
      <c r="B17" s="37" t="s">
        <v>33</v>
      </c>
      <c r="C17" s="37" t="s">
        <v>66</v>
      </c>
      <c r="D17" s="37" t="s">
        <v>34</v>
      </c>
      <c r="E17" s="38">
        <v>24.521000000000001</v>
      </c>
      <c r="F17" s="38">
        <f t="shared" si="0"/>
        <v>24.521000000000001</v>
      </c>
      <c r="G17" s="41">
        <f t="shared" si="1"/>
        <v>90</v>
      </c>
      <c r="H17" s="41">
        <v>8</v>
      </c>
      <c r="I17" s="41">
        <f t="shared" si="2"/>
        <v>98</v>
      </c>
      <c r="J17" s="42">
        <f t="shared" si="3"/>
        <v>1</v>
      </c>
      <c r="K17" s="36" t="s">
        <v>61</v>
      </c>
    </row>
    <row r="18" spans="1:11" x14ac:dyDescent="0.3">
      <c r="A18" s="37" t="s">
        <v>34</v>
      </c>
      <c r="B18" s="37" t="s">
        <v>33</v>
      </c>
      <c r="C18" s="37" t="s">
        <v>63</v>
      </c>
      <c r="D18" s="37" t="s">
        <v>34</v>
      </c>
      <c r="E18" s="38">
        <v>26.567240000000005</v>
      </c>
      <c r="F18" s="38">
        <f t="shared" si="0"/>
        <v>24.521000000000001</v>
      </c>
      <c r="G18" s="41">
        <f t="shared" si="1"/>
        <v>82.489637453611167</v>
      </c>
      <c r="H18" s="41">
        <v>8</v>
      </c>
      <c r="I18" s="41">
        <f t="shared" si="2"/>
        <v>90.489637453611167</v>
      </c>
      <c r="J18" s="37">
        <f t="shared" si="3"/>
        <v>2</v>
      </c>
      <c r="K18" s="36" t="s">
        <v>61</v>
      </c>
    </row>
    <row r="19" spans="1:11" x14ac:dyDescent="0.3">
      <c r="A19" s="37" t="s">
        <v>34</v>
      </c>
      <c r="B19" s="37" t="s">
        <v>33</v>
      </c>
      <c r="C19" s="37" t="s">
        <v>64</v>
      </c>
      <c r="D19" s="37" t="s">
        <v>34</v>
      </c>
      <c r="E19" s="38">
        <v>26.705000000000002</v>
      </c>
      <c r="F19" s="38">
        <f t="shared" si="0"/>
        <v>24.521000000000001</v>
      </c>
      <c r="G19" s="41">
        <f t="shared" si="1"/>
        <v>81.984013702540679</v>
      </c>
      <c r="H19" s="41">
        <v>8</v>
      </c>
      <c r="I19" s="41">
        <f t="shared" si="2"/>
        <v>89.984013702540679</v>
      </c>
      <c r="J19" s="37">
        <f t="shared" si="3"/>
        <v>3</v>
      </c>
      <c r="K19" s="36" t="s">
        <v>6</v>
      </c>
    </row>
    <row r="20" spans="1:11" x14ac:dyDescent="0.3">
      <c r="A20" s="37" t="s">
        <v>36</v>
      </c>
      <c r="B20" s="37" t="s">
        <v>35</v>
      </c>
      <c r="C20" s="37" t="s">
        <v>66</v>
      </c>
      <c r="D20" s="37" t="s">
        <v>36</v>
      </c>
      <c r="E20" s="38">
        <v>22.9</v>
      </c>
      <c r="F20" s="38">
        <f t="shared" si="0"/>
        <v>22.9</v>
      </c>
      <c r="G20" s="41">
        <f t="shared" si="1"/>
        <v>90</v>
      </c>
      <c r="H20" s="41">
        <v>8</v>
      </c>
      <c r="I20" s="41">
        <f t="shared" si="2"/>
        <v>98</v>
      </c>
      <c r="J20" s="42">
        <f t="shared" si="3"/>
        <v>1</v>
      </c>
      <c r="K20" s="36" t="s">
        <v>61</v>
      </c>
    </row>
    <row r="21" spans="1:11" x14ac:dyDescent="0.3">
      <c r="A21" s="37" t="s">
        <v>36</v>
      </c>
      <c r="B21" s="37" t="s">
        <v>35</v>
      </c>
      <c r="C21" s="37" t="s">
        <v>63</v>
      </c>
      <c r="D21" s="37" t="s">
        <v>36</v>
      </c>
      <c r="E21" s="38">
        <v>23.69351</v>
      </c>
      <c r="F21" s="38">
        <f t="shared" si="0"/>
        <v>22.9</v>
      </c>
      <c r="G21" s="41">
        <f t="shared" si="1"/>
        <v>86.88140174672489</v>
      </c>
      <c r="H21" s="41">
        <v>8</v>
      </c>
      <c r="I21" s="41">
        <f t="shared" si="2"/>
        <v>94.88140174672489</v>
      </c>
      <c r="J21" s="37">
        <f t="shared" si="3"/>
        <v>2</v>
      </c>
      <c r="K21" s="36" t="s">
        <v>61</v>
      </c>
    </row>
    <row r="22" spans="1:11" x14ac:dyDescent="0.3">
      <c r="A22" s="37" t="s">
        <v>36</v>
      </c>
      <c r="B22" s="37" t="s">
        <v>35</v>
      </c>
      <c r="C22" s="37" t="s">
        <v>62</v>
      </c>
      <c r="D22" s="37" t="s">
        <v>36</v>
      </c>
      <c r="E22" s="38">
        <v>25.15</v>
      </c>
      <c r="F22" s="38">
        <f t="shared" si="0"/>
        <v>22.9</v>
      </c>
      <c r="G22" s="41">
        <f t="shared" si="1"/>
        <v>81.157205240174676</v>
      </c>
      <c r="H22" s="41">
        <v>6.04</v>
      </c>
      <c r="I22" s="41">
        <f t="shared" si="2"/>
        <v>87.197205240174682</v>
      </c>
      <c r="J22" s="37">
        <f t="shared" si="3"/>
        <v>3</v>
      </c>
      <c r="K22" s="36" t="s">
        <v>61</v>
      </c>
    </row>
    <row r="23" spans="1:11" x14ac:dyDescent="0.3">
      <c r="A23" s="37" t="s">
        <v>38</v>
      </c>
      <c r="B23" s="37" t="s">
        <v>37</v>
      </c>
      <c r="C23" s="37" t="s">
        <v>66</v>
      </c>
      <c r="D23" s="37" t="s">
        <v>38</v>
      </c>
      <c r="E23" s="38">
        <v>23.765999999999998</v>
      </c>
      <c r="F23" s="38">
        <f t="shared" si="0"/>
        <v>23.765999999999998</v>
      </c>
      <c r="G23" s="41">
        <f t="shared" si="1"/>
        <v>90</v>
      </c>
      <c r="H23" s="41">
        <v>8</v>
      </c>
      <c r="I23" s="41">
        <f t="shared" si="2"/>
        <v>98</v>
      </c>
      <c r="J23" s="42">
        <f t="shared" si="3"/>
        <v>1</v>
      </c>
      <c r="K23" s="36" t="s">
        <v>61</v>
      </c>
    </row>
    <row r="24" spans="1:11" x14ac:dyDescent="0.3">
      <c r="A24" s="37" t="s">
        <v>38</v>
      </c>
      <c r="B24" s="37" t="s">
        <v>37</v>
      </c>
      <c r="C24" s="37" t="s">
        <v>63</v>
      </c>
      <c r="D24" s="37" t="s">
        <v>38</v>
      </c>
      <c r="E24" s="38">
        <v>24.282550000000001</v>
      </c>
      <c r="F24" s="38">
        <f t="shared" si="0"/>
        <v>23.765999999999998</v>
      </c>
      <c r="G24" s="41">
        <f t="shared" si="1"/>
        <v>88.043865185559198</v>
      </c>
      <c r="H24" s="41">
        <v>8</v>
      </c>
      <c r="I24" s="41">
        <f t="shared" si="2"/>
        <v>96.043865185559198</v>
      </c>
      <c r="J24" s="37">
        <f t="shared" si="3"/>
        <v>2</v>
      </c>
      <c r="K24" s="36" t="s">
        <v>61</v>
      </c>
    </row>
    <row r="25" spans="1:11" x14ac:dyDescent="0.3">
      <c r="A25" s="37" t="s">
        <v>38</v>
      </c>
      <c r="B25" s="37" t="s">
        <v>37</v>
      </c>
      <c r="C25" s="37" t="s">
        <v>62</v>
      </c>
      <c r="D25" s="37" t="s">
        <v>38</v>
      </c>
      <c r="E25" s="38">
        <v>26.1</v>
      </c>
      <c r="F25" s="38">
        <f t="shared" si="0"/>
        <v>23.765999999999998</v>
      </c>
      <c r="G25" s="41">
        <f t="shared" si="1"/>
        <v>81.161322898257993</v>
      </c>
      <c r="H25" s="41">
        <v>6.04</v>
      </c>
      <c r="I25" s="41">
        <f t="shared" si="2"/>
        <v>87.201322898257999</v>
      </c>
      <c r="J25" s="37">
        <f t="shared" si="3"/>
        <v>3</v>
      </c>
      <c r="K25" s="36" t="s">
        <v>61</v>
      </c>
    </row>
    <row r="26" spans="1:11" x14ac:dyDescent="0.3">
      <c r="A26" s="37" t="s">
        <v>40</v>
      </c>
      <c r="B26" s="37" t="s">
        <v>39</v>
      </c>
      <c r="C26" s="37" t="s">
        <v>64</v>
      </c>
      <c r="D26" s="37" t="s">
        <v>40</v>
      </c>
      <c r="E26" s="38">
        <v>24.508999999999997</v>
      </c>
      <c r="F26" s="38">
        <f t="shared" si="0"/>
        <v>24.508999999999997</v>
      </c>
      <c r="G26" s="41">
        <f t="shared" si="1"/>
        <v>90</v>
      </c>
      <c r="H26" s="41">
        <v>8</v>
      </c>
      <c r="I26" s="41">
        <f t="shared" si="2"/>
        <v>98</v>
      </c>
      <c r="J26" s="42">
        <f t="shared" si="3"/>
        <v>1</v>
      </c>
      <c r="K26" s="36" t="s">
        <v>6</v>
      </c>
    </row>
    <row r="27" spans="1:11" x14ac:dyDescent="0.3">
      <c r="A27" s="37" t="s">
        <v>40</v>
      </c>
      <c r="B27" s="37" t="s">
        <v>39</v>
      </c>
      <c r="C27" s="37" t="s">
        <v>66</v>
      </c>
      <c r="D27" s="37" t="s">
        <v>40</v>
      </c>
      <c r="E27" s="38">
        <v>25.9</v>
      </c>
      <c r="F27" s="38">
        <f t="shared" si="0"/>
        <v>24.508999999999997</v>
      </c>
      <c r="G27" s="41">
        <f t="shared" si="1"/>
        <v>84.892080460239086</v>
      </c>
      <c r="H27" s="41">
        <v>8</v>
      </c>
      <c r="I27" s="41">
        <f t="shared" si="2"/>
        <v>92.892080460239086</v>
      </c>
      <c r="J27" s="37">
        <f t="shared" si="3"/>
        <v>2</v>
      </c>
      <c r="K27" s="36" t="s">
        <v>61</v>
      </c>
    </row>
    <row r="28" spans="1:11" x14ac:dyDescent="0.3">
      <c r="A28" s="37" t="s">
        <v>40</v>
      </c>
      <c r="B28" s="37" t="s">
        <v>39</v>
      </c>
      <c r="C28" s="37" t="s">
        <v>69</v>
      </c>
      <c r="D28" s="37" t="s">
        <v>40</v>
      </c>
      <c r="E28" s="38">
        <v>26.599999999999998</v>
      </c>
      <c r="F28" s="38">
        <f t="shared" si="0"/>
        <v>24.508999999999997</v>
      </c>
      <c r="G28" s="41">
        <f t="shared" si="1"/>
        <v>82.321596148353663</v>
      </c>
      <c r="H28" s="41">
        <v>8</v>
      </c>
      <c r="I28" s="41">
        <f t="shared" si="2"/>
        <v>90.321596148353663</v>
      </c>
      <c r="J28" s="37">
        <f t="shared" si="3"/>
        <v>3</v>
      </c>
      <c r="K28" s="36" t="s">
        <v>61</v>
      </c>
    </row>
    <row r="29" spans="1:11" x14ac:dyDescent="0.3">
      <c r="A29" s="37" t="s">
        <v>42</v>
      </c>
      <c r="B29" s="37" t="s">
        <v>41</v>
      </c>
      <c r="C29" s="37" t="s">
        <v>66</v>
      </c>
      <c r="D29" s="37" t="s">
        <v>42</v>
      </c>
      <c r="E29" s="38">
        <v>15.445</v>
      </c>
      <c r="F29" s="38">
        <f t="shared" si="0"/>
        <v>15.445</v>
      </c>
      <c r="G29" s="41">
        <f t="shared" si="1"/>
        <v>90</v>
      </c>
      <c r="H29" s="41">
        <v>8</v>
      </c>
      <c r="I29" s="41">
        <f t="shared" si="2"/>
        <v>98</v>
      </c>
      <c r="J29" s="42">
        <f t="shared" si="3"/>
        <v>1</v>
      </c>
      <c r="K29" s="36" t="s">
        <v>61</v>
      </c>
    </row>
    <row r="30" spans="1:11" x14ac:dyDescent="0.3">
      <c r="A30" s="37" t="s">
        <v>42</v>
      </c>
      <c r="B30" s="37" t="s">
        <v>41</v>
      </c>
      <c r="C30" s="37" t="s">
        <v>63</v>
      </c>
      <c r="D30" s="37" t="s">
        <v>42</v>
      </c>
      <c r="E30" s="38">
        <v>15.661560000000001</v>
      </c>
      <c r="F30" s="38">
        <f t="shared" si="0"/>
        <v>15.445</v>
      </c>
      <c r="G30" s="41">
        <f t="shared" si="1"/>
        <v>88.738077047588206</v>
      </c>
      <c r="H30" s="41">
        <v>8</v>
      </c>
      <c r="I30" s="41">
        <f t="shared" si="2"/>
        <v>96.738077047588206</v>
      </c>
      <c r="J30" s="37">
        <f t="shared" si="3"/>
        <v>2</v>
      </c>
      <c r="K30" s="36" t="s">
        <v>61</v>
      </c>
    </row>
    <row r="31" spans="1:11" x14ac:dyDescent="0.3">
      <c r="A31" s="37" t="s">
        <v>42</v>
      </c>
      <c r="B31" s="37" t="s">
        <v>41</v>
      </c>
      <c r="C31" s="37" t="s">
        <v>67</v>
      </c>
      <c r="D31" s="37" t="s">
        <v>42</v>
      </c>
      <c r="E31" s="38">
        <v>15.716176666666669</v>
      </c>
      <c r="F31" s="38">
        <f t="shared" si="0"/>
        <v>15.445</v>
      </c>
      <c r="G31" s="41">
        <f t="shared" si="1"/>
        <v>88.419818711557127</v>
      </c>
      <c r="H31" s="41">
        <v>8</v>
      </c>
      <c r="I31" s="41">
        <f t="shared" si="2"/>
        <v>96.419818711557127</v>
      </c>
      <c r="J31" s="37">
        <f t="shared" si="3"/>
        <v>3</v>
      </c>
      <c r="K31" s="36" t="s">
        <v>6</v>
      </c>
    </row>
    <row r="32" spans="1:11" x14ac:dyDescent="0.3">
      <c r="A32" s="37" t="s">
        <v>44</v>
      </c>
      <c r="B32" s="37" t="s">
        <v>43</v>
      </c>
      <c r="C32" s="37" t="s">
        <v>66</v>
      </c>
      <c r="D32" s="37" t="s">
        <v>44</v>
      </c>
      <c r="E32" s="38">
        <v>21.594000000000001</v>
      </c>
      <c r="F32" s="38">
        <f t="shared" si="0"/>
        <v>21.594000000000001</v>
      </c>
      <c r="G32" s="41">
        <f t="shared" si="1"/>
        <v>90</v>
      </c>
      <c r="H32" s="41">
        <v>8</v>
      </c>
      <c r="I32" s="41">
        <f t="shared" si="2"/>
        <v>98</v>
      </c>
      <c r="J32" s="42">
        <f t="shared" si="3"/>
        <v>1</v>
      </c>
      <c r="K32" s="36" t="s">
        <v>61</v>
      </c>
    </row>
    <row r="33" spans="1:11" x14ac:dyDescent="0.3">
      <c r="A33" s="37" t="s">
        <v>44</v>
      </c>
      <c r="B33" s="37" t="s">
        <v>43</v>
      </c>
      <c r="C33" s="37" t="s">
        <v>63</v>
      </c>
      <c r="D33" s="37" t="s">
        <v>44</v>
      </c>
      <c r="E33" s="38">
        <v>22.16825</v>
      </c>
      <c r="F33" s="38">
        <f t="shared" si="0"/>
        <v>21.594000000000001</v>
      </c>
      <c r="G33" s="41">
        <f t="shared" si="1"/>
        <v>87.606626840789104</v>
      </c>
      <c r="H33" s="41">
        <v>8</v>
      </c>
      <c r="I33" s="41">
        <f t="shared" si="2"/>
        <v>95.606626840789104</v>
      </c>
      <c r="J33" s="37">
        <f t="shared" si="3"/>
        <v>2</v>
      </c>
      <c r="K33" s="36" t="s">
        <v>61</v>
      </c>
    </row>
    <row r="34" spans="1:11" x14ac:dyDescent="0.3">
      <c r="A34" s="37" t="s">
        <v>44</v>
      </c>
      <c r="B34" s="37" t="s">
        <v>43</v>
      </c>
      <c r="C34" s="37" t="s">
        <v>65</v>
      </c>
      <c r="D34" s="37" t="s">
        <v>44</v>
      </c>
      <c r="E34" s="38">
        <v>22.113</v>
      </c>
      <c r="F34" s="38">
        <f t="shared" ref="F34:F65" si="4">VLOOKUP(D34,D:E,2,0)</f>
        <v>21.594000000000001</v>
      </c>
      <c r="G34" s="41">
        <f t="shared" ref="G34:G65" si="5">90*(1-((E34-F34)/F34))</f>
        <v>87.836899138649642</v>
      </c>
      <c r="H34" s="41">
        <v>7.6</v>
      </c>
      <c r="I34" s="41">
        <f t="shared" ref="I34:I65" si="6">H34+G34</f>
        <v>95.436899138649636</v>
      </c>
      <c r="J34" s="37">
        <f t="shared" si="3"/>
        <v>3</v>
      </c>
      <c r="K34" s="36" t="s">
        <v>61</v>
      </c>
    </row>
    <row r="35" spans="1:11" x14ac:dyDescent="0.3">
      <c r="A35" s="37" t="s">
        <v>9</v>
      </c>
      <c r="B35" s="37" t="s">
        <v>8</v>
      </c>
      <c r="C35" s="37" t="s">
        <v>67</v>
      </c>
      <c r="D35" s="37" t="s">
        <v>9</v>
      </c>
      <c r="E35" s="38">
        <v>17.077940000000002</v>
      </c>
      <c r="F35" s="38">
        <f t="shared" si="4"/>
        <v>17.077940000000002</v>
      </c>
      <c r="G35" s="41">
        <f t="shared" si="5"/>
        <v>90</v>
      </c>
      <c r="H35" s="41">
        <v>8</v>
      </c>
      <c r="I35" s="41">
        <f t="shared" si="6"/>
        <v>98</v>
      </c>
      <c r="J35" s="37">
        <f t="shared" si="3"/>
        <v>1</v>
      </c>
      <c r="K35" s="36" t="s">
        <v>6</v>
      </c>
    </row>
    <row r="36" spans="1:11" x14ac:dyDescent="0.3">
      <c r="A36" s="37" t="s">
        <v>9</v>
      </c>
      <c r="B36" s="37" t="s">
        <v>8</v>
      </c>
      <c r="C36" s="37" t="s">
        <v>70</v>
      </c>
      <c r="D36" s="37" t="s">
        <v>9</v>
      </c>
      <c r="E36" s="38">
        <v>17.854209999999998</v>
      </c>
      <c r="F36" s="38">
        <f t="shared" si="4"/>
        <v>17.077940000000002</v>
      </c>
      <c r="G36" s="41">
        <f t="shared" si="5"/>
        <v>85.909090909090921</v>
      </c>
      <c r="H36" s="41">
        <v>5.8</v>
      </c>
      <c r="I36" s="41">
        <f t="shared" si="6"/>
        <v>91.709090909090918</v>
      </c>
      <c r="J36" s="37">
        <f t="shared" si="3"/>
        <v>2</v>
      </c>
      <c r="K36" s="36" t="s">
        <v>6</v>
      </c>
    </row>
    <row r="37" spans="1:11" x14ac:dyDescent="0.3">
      <c r="A37" s="37" t="s">
        <v>9</v>
      </c>
      <c r="B37" s="37" t="s">
        <v>8</v>
      </c>
      <c r="C37" s="37" t="s">
        <v>218</v>
      </c>
      <c r="D37" s="37" t="s">
        <v>9</v>
      </c>
      <c r="E37" s="38">
        <v>17.543701999999996</v>
      </c>
      <c r="F37" s="38">
        <f t="shared" si="4"/>
        <v>17.077940000000002</v>
      </c>
      <c r="G37" s="41">
        <f t="shared" si="5"/>
        <v>87.545454545454575</v>
      </c>
      <c r="H37" s="41">
        <v>4</v>
      </c>
      <c r="I37" s="41">
        <f t="shared" si="6"/>
        <v>91.545454545454575</v>
      </c>
      <c r="J37" s="37">
        <v>3</v>
      </c>
      <c r="K37" s="36" t="s">
        <v>6</v>
      </c>
    </row>
    <row r="38" spans="1:11" x14ac:dyDescent="0.3">
      <c r="A38" s="37" t="s">
        <v>46</v>
      </c>
      <c r="B38" s="37" t="s">
        <v>45</v>
      </c>
      <c r="C38" s="37" t="s">
        <v>66</v>
      </c>
      <c r="D38" s="37" t="s">
        <v>46</v>
      </c>
      <c r="E38" s="38">
        <v>22.22</v>
      </c>
      <c r="F38" s="38">
        <f t="shared" si="4"/>
        <v>22.22</v>
      </c>
      <c r="G38" s="41">
        <f t="shared" si="5"/>
        <v>90</v>
      </c>
      <c r="H38" s="41">
        <v>8</v>
      </c>
      <c r="I38" s="41">
        <f t="shared" si="6"/>
        <v>98</v>
      </c>
      <c r="J38" s="37">
        <f t="shared" ref="J38:J66" si="7">COUNTIFS($D$2:$D$84,D38,$I$2:$I$84,"&gt;"&amp;I38)+1</f>
        <v>1</v>
      </c>
      <c r="K38" s="36" t="s">
        <v>61</v>
      </c>
    </row>
    <row r="39" spans="1:11" x14ac:dyDescent="0.3">
      <c r="A39" s="37" t="s">
        <v>46</v>
      </c>
      <c r="B39" s="37" t="s">
        <v>45</v>
      </c>
      <c r="C39" s="37" t="s">
        <v>63</v>
      </c>
      <c r="D39" s="37" t="s">
        <v>46</v>
      </c>
      <c r="E39" s="38">
        <v>22.974799999999998</v>
      </c>
      <c r="F39" s="38">
        <f t="shared" si="4"/>
        <v>22.22</v>
      </c>
      <c r="G39" s="41">
        <f t="shared" si="5"/>
        <v>86.942754275427546</v>
      </c>
      <c r="H39" s="41">
        <v>8</v>
      </c>
      <c r="I39" s="41">
        <f t="shared" si="6"/>
        <v>94.942754275427546</v>
      </c>
      <c r="J39" s="37">
        <f t="shared" si="7"/>
        <v>2</v>
      </c>
      <c r="K39" s="36" t="s">
        <v>61</v>
      </c>
    </row>
    <row r="40" spans="1:11" x14ac:dyDescent="0.3">
      <c r="A40" s="37" t="s">
        <v>46</v>
      </c>
      <c r="B40" s="37" t="s">
        <v>45</v>
      </c>
      <c r="C40" s="37" t="s">
        <v>64</v>
      </c>
      <c r="D40" s="37" t="s">
        <v>46</v>
      </c>
      <c r="E40" s="38">
        <v>23.202000000000002</v>
      </c>
      <c r="F40" s="38">
        <f t="shared" si="4"/>
        <v>22.22</v>
      </c>
      <c r="G40" s="41">
        <f t="shared" si="5"/>
        <v>86.022502250225003</v>
      </c>
      <c r="H40" s="41">
        <v>8</v>
      </c>
      <c r="I40" s="41">
        <f t="shared" si="6"/>
        <v>94.022502250225003</v>
      </c>
      <c r="J40" s="42">
        <f t="shared" si="7"/>
        <v>3</v>
      </c>
      <c r="K40" s="36" t="s">
        <v>6</v>
      </c>
    </row>
    <row r="41" spans="1:11" x14ac:dyDescent="0.3">
      <c r="A41" s="37" t="s">
        <v>48</v>
      </c>
      <c r="B41" s="37" t="s">
        <v>47</v>
      </c>
      <c r="C41" s="37" t="s">
        <v>64</v>
      </c>
      <c r="D41" s="37" t="s">
        <v>48</v>
      </c>
      <c r="E41" s="38">
        <v>24.214999999999996</v>
      </c>
      <c r="F41" s="38">
        <f t="shared" si="4"/>
        <v>24.214999999999996</v>
      </c>
      <c r="G41" s="41">
        <f t="shared" si="5"/>
        <v>90</v>
      </c>
      <c r="H41" s="41">
        <v>8</v>
      </c>
      <c r="I41" s="41">
        <f t="shared" si="6"/>
        <v>98</v>
      </c>
      <c r="J41" s="37">
        <f t="shared" si="7"/>
        <v>1</v>
      </c>
      <c r="K41" s="36" t="s">
        <v>6</v>
      </c>
    </row>
    <row r="42" spans="1:11" x14ac:dyDescent="0.3">
      <c r="A42" s="37" t="s">
        <v>48</v>
      </c>
      <c r="B42" s="37" t="s">
        <v>47</v>
      </c>
      <c r="C42" s="37" t="s">
        <v>66</v>
      </c>
      <c r="D42" s="37" t="s">
        <v>48</v>
      </c>
      <c r="E42" s="38">
        <v>24.48</v>
      </c>
      <c r="F42" s="38">
        <f t="shared" si="4"/>
        <v>24.214999999999996</v>
      </c>
      <c r="G42" s="41">
        <f t="shared" si="5"/>
        <v>89.015073301672501</v>
      </c>
      <c r="H42" s="41">
        <v>8</v>
      </c>
      <c r="I42" s="41">
        <f t="shared" si="6"/>
        <v>97.015073301672501</v>
      </c>
      <c r="J42" s="37">
        <f t="shared" si="7"/>
        <v>2</v>
      </c>
      <c r="K42" s="36" t="s">
        <v>61</v>
      </c>
    </row>
    <row r="43" spans="1:11" x14ac:dyDescent="0.3">
      <c r="A43" s="37" t="s">
        <v>48</v>
      </c>
      <c r="B43" s="37" t="s">
        <v>47</v>
      </c>
      <c r="C43" s="37" t="s">
        <v>63</v>
      </c>
      <c r="D43" s="37" t="s">
        <v>48</v>
      </c>
      <c r="E43" s="38">
        <v>25.795400000000001</v>
      </c>
      <c r="F43" s="38">
        <f t="shared" si="4"/>
        <v>24.214999999999996</v>
      </c>
      <c r="G43" s="41">
        <f t="shared" si="5"/>
        <v>84.126120173446196</v>
      </c>
      <c r="H43" s="41">
        <v>8</v>
      </c>
      <c r="I43" s="41">
        <f t="shared" si="6"/>
        <v>92.126120173446196</v>
      </c>
      <c r="J43" s="42">
        <f t="shared" si="7"/>
        <v>3</v>
      </c>
      <c r="K43" s="36" t="s">
        <v>61</v>
      </c>
    </row>
    <row r="44" spans="1:11" x14ac:dyDescent="0.3">
      <c r="A44" s="37" t="s">
        <v>49</v>
      </c>
      <c r="B44" s="37" t="s">
        <v>35</v>
      </c>
      <c r="C44" s="37" t="s">
        <v>66</v>
      </c>
      <c r="D44" s="37" t="s">
        <v>49</v>
      </c>
      <c r="E44" s="38">
        <v>28.872</v>
      </c>
      <c r="F44" s="38">
        <f t="shared" si="4"/>
        <v>28.872</v>
      </c>
      <c r="G44" s="41">
        <f t="shared" si="5"/>
        <v>90</v>
      </c>
      <c r="H44" s="41">
        <v>8</v>
      </c>
      <c r="I44" s="41">
        <f t="shared" si="6"/>
        <v>98</v>
      </c>
      <c r="J44" s="37">
        <f t="shared" si="7"/>
        <v>1</v>
      </c>
      <c r="K44" s="36" t="s">
        <v>61</v>
      </c>
    </row>
    <row r="45" spans="1:11" x14ac:dyDescent="0.3">
      <c r="A45" s="37" t="s">
        <v>49</v>
      </c>
      <c r="B45" s="37" t="s">
        <v>35</v>
      </c>
      <c r="C45" s="37" t="s">
        <v>63</v>
      </c>
      <c r="D45" s="37" t="s">
        <v>49</v>
      </c>
      <c r="E45" s="38">
        <v>29.901450000000001</v>
      </c>
      <c r="F45" s="38">
        <f t="shared" si="4"/>
        <v>28.872</v>
      </c>
      <c r="G45" s="41">
        <f t="shared" si="5"/>
        <v>86.790991271820445</v>
      </c>
      <c r="H45" s="41">
        <v>8</v>
      </c>
      <c r="I45" s="41">
        <f t="shared" si="6"/>
        <v>94.790991271820445</v>
      </c>
      <c r="J45" s="37">
        <f t="shared" si="7"/>
        <v>2</v>
      </c>
      <c r="K45" s="36" t="s">
        <v>61</v>
      </c>
    </row>
    <row r="46" spans="1:11" x14ac:dyDescent="0.3">
      <c r="A46" s="37" t="s">
        <v>49</v>
      </c>
      <c r="B46" s="37" t="s">
        <v>35</v>
      </c>
      <c r="C46" s="37" t="s">
        <v>65</v>
      </c>
      <c r="D46" s="37" t="s">
        <v>49</v>
      </c>
      <c r="E46" s="38">
        <v>29.952999999999999</v>
      </c>
      <c r="F46" s="38">
        <f t="shared" si="4"/>
        <v>28.872</v>
      </c>
      <c r="G46" s="41">
        <f t="shared" si="5"/>
        <v>86.630299251870326</v>
      </c>
      <c r="H46" s="41">
        <v>7.6</v>
      </c>
      <c r="I46" s="41">
        <f t="shared" si="6"/>
        <v>94.230299251870321</v>
      </c>
      <c r="J46" s="42">
        <f t="shared" si="7"/>
        <v>3</v>
      </c>
      <c r="K46" s="36" t="s">
        <v>61</v>
      </c>
    </row>
    <row r="47" spans="1:11" x14ac:dyDescent="0.3">
      <c r="A47" s="37" t="s">
        <v>51</v>
      </c>
      <c r="B47" s="37" t="s">
        <v>50</v>
      </c>
      <c r="C47" s="37" t="s">
        <v>66</v>
      </c>
      <c r="D47" s="37" t="s">
        <v>51</v>
      </c>
      <c r="E47" s="38">
        <v>22.79</v>
      </c>
      <c r="F47" s="38">
        <f t="shared" si="4"/>
        <v>22.79</v>
      </c>
      <c r="G47" s="41">
        <f t="shared" si="5"/>
        <v>90</v>
      </c>
      <c r="H47" s="41">
        <v>8</v>
      </c>
      <c r="I47" s="41">
        <f t="shared" si="6"/>
        <v>98</v>
      </c>
      <c r="J47" s="37">
        <f t="shared" si="7"/>
        <v>1</v>
      </c>
      <c r="K47" s="36" t="s">
        <v>61</v>
      </c>
    </row>
    <row r="48" spans="1:11" x14ac:dyDescent="0.3">
      <c r="A48" s="37" t="s">
        <v>51</v>
      </c>
      <c r="B48" s="37" t="s">
        <v>50</v>
      </c>
      <c r="C48" s="37" t="s">
        <v>63</v>
      </c>
      <c r="D48" s="37" t="s">
        <v>51</v>
      </c>
      <c r="E48" s="38">
        <v>23.468340000000001</v>
      </c>
      <c r="F48" s="38">
        <f t="shared" si="4"/>
        <v>22.79</v>
      </c>
      <c r="G48" s="41">
        <f t="shared" si="5"/>
        <v>87.321167178587089</v>
      </c>
      <c r="H48" s="41">
        <v>8</v>
      </c>
      <c r="I48" s="41">
        <f t="shared" si="6"/>
        <v>95.321167178587089</v>
      </c>
      <c r="J48" s="37">
        <f t="shared" si="7"/>
        <v>2</v>
      </c>
      <c r="K48" s="36" t="s">
        <v>61</v>
      </c>
    </row>
    <row r="49" spans="1:11" x14ac:dyDescent="0.3">
      <c r="A49" s="37" t="s">
        <v>51</v>
      </c>
      <c r="B49" s="37" t="s">
        <v>50</v>
      </c>
      <c r="C49" s="37" t="s">
        <v>65</v>
      </c>
      <c r="D49" s="37" t="s">
        <v>51</v>
      </c>
      <c r="E49" s="38">
        <v>23.704999999999998</v>
      </c>
      <c r="F49" s="38">
        <f t="shared" si="4"/>
        <v>22.79</v>
      </c>
      <c r="G49" s="41">
        <f t="shared" si="5"/>
        <v>86.386573058358934</v>
      </c>
      <c r="H49" s="41">
        <v>7.6</v>
      </c>
      <c r="I49" s="41">
        <f t="shared" si="6"/>
        <v>93.986573058358928</v>
      </c>
      <c r="J49" s="42">
        <f t="shared" si="7"/>
        <v>3</v>
      </c>
      <c r="K49" s="36" t="s">
        <v>61</v>
      </c>
    </row>
    <row r="50" spans="1:11" x14ac:dyDescent="0.3">
      <c r="A50" s="37" t="s">
        <v>53</v>
      </c>
      <c r="B50" s="37" t="s">
        <v>52</v>
      </c>
      <c r="C50" s="37" t="s">
        <v>66</v>
      </c>
      <c r="D50" s="37" t="s">
        <v>53</v>
      </c>
      <c r="E50" s="38">
        <v>21.353000000000002</v>
      </c>
      <c r="F50" s="38">
        <f t="shared" si="4"/>
        <v>21.353000000000002</v>
      </c>
      <c r="G50" s="41">
        <f t="shared" si="5"/>
        <v>90</v>
      </c>
      <c r="H50" s="41">
        <v>8</v>
      </c>
      <c r="I50" s="41">
        <f t="shared" si="6"/>
        <v>98</v>
      </c>
      <c r="J50" s="37">
        <f t="shared" si="7"/>
        <v>1</v>
      </c>
      <c r="K50" s="36" t="s">
        <v>61</v>
      </c>
    </row>
    <row r="51" spans="1:11" x14ac:dyDescent="0.3">
      <c r="A51" s="37" t="s">
        <v>53</v>
      </c>
      <c r="B51" s="37" t="s">
        <v>52</v>
      </c>
      <c r="C51" s="37" t="s">
        <v>63</v>
      </c>
      <c r="D51" s="37" t="s">
        <v>53</v>
      </c>
      <c r="E51" s="38">
        <v>21.70055</v>
      </c>
      <c r="F51" s="38">
        <f t="shared" si="4"/>
        <v>21.353000000000002</v>
      </c>
      <c r="G51" s="41">
        <f t="shared" si="5"/>
        <v>88.53512387018219</v>
      </c>
      <c r="H51" s="41">
        <v>8</v>
      </c>
      <c r="I51" s="41">
        <f t="shared" si="6"/>
        <v>96.53512387018219</v>
      </c>
      <c r="J51" s="37">
        <f t="shared" si="7"/>
        <v>2</v>
      </c>
      <c r="K51" s="36" t="s">
        <v>61</v>
      </c>
    </row>
    <row r="52" spans="1:11" x14ac:dyDescent="0.3">
      <c r="A52" s="37" t="s">
        <v>53</v>
      </c>
      <c r="B52" s="37" t="s">
        <v>52</v>
      </c>
      <c r="C52" s="37" t="s">
        <v>65</v>
      </c>
      <c r="D52" s="37" t="s">
        <v>53</v>
      </c>
      <c r="E52" s="38">
        <v>22.163</v>
      </c>
      <c r="F52" s="38">
        <f t="shared" si="4"/>
        <v>21.353000000000002</v>
      </c>
      <c r="G52" s="41">
        <f t="shared" si="5"/>
        <v>86.585959818292508</v>
      </c>
      <c r="H52" s="41">
        <v>7.6</v>
      </c>
      <c r="I52" s="41">
        <f t="shared" si="6"/>
        <v>94.185959818292503</v>
      </c>
      <c r="J52" s="42">
        <f t="shared" si="7"/>
        <v>3</v>
      </c>
      <c r="K52" s="36" t="s">
        <v>61</v>
      </c>
    </row>
    <row r="53" spans="1:11" x14ac:dyDescent="0.3">
      <c r="A53" s="37" t="s">
        <v>54</v>
      </c>
      <c r="B53" s="37" t="s">
        <v>26</v>
      </c>
      <c r="C53" s="37" t="s">
        <v>66</v>
      </c>
      <c r="D53" s="37" t="s">
        <v>54</v>
      </c>
      <c r="E53" s="38">
        <v>22.89</v>
      </c>
      <c r="F53" s="38">
        <f t="shared" si="4"/>
        <v>22.89</v>
      </c>
      <c r="G53" s="41">
        <f t="shared" si="5"/>
        <v>90</v>
      </c>
      <c r="H53" s="41">
        <v>8</v>
      </c>
      <c r="I53" s="41">
        <f t="shared" si="6"/>
        <v>98</v>
      </c>
      <c r="J53" s="37">
        <f t="shared" si="7"/>
        <v>1</v>
      </c>
      <c r="K53" s="36" t="s">
        <v>61</v>
      </c>
    </row>
    <row r="54" spans="1:11" x14ac:dyDescent="0.3">
      <c r="A54" s="37" t="s">
        <v>54</v>
      </c>
      <c r="B54" s="37" t="s">
        <v>26</v>
      </c>
      <c r="C54" s="37" t="s">
        <v>63</v>
      </c>
      <c r="D54" s="37" t="s">
        <v>54</v>
      </c>
      <c r="E54" s="38">
        <v>23.223680000000002</v>
      </c>
      <c r="F54" s="38">
        <f t="shared" si="4"/>
        <v>22.89</v>
      </c>
      <c r="G54" s="41">
        <f t="shared" si="5"/>
        <v>88.688020969855828</v>
      </c>
      <c r="H54" s="41">
        <v>8</v>
      </c>
      <c r="I54" s="41">
        <f t="shared" si="6"/>
        <v>96.688020969855828</v>
      </c>
      <c r="J54" s="37">
        <f t="shared" si="7"/>
        <v>2</v>
      </c>
      <c r="K54" s="36" t="s">
        <v>61</v>
      </c>
    </row>
    <row r="55" spans="1:11" x14ac:dyDescent="0.3">
      <c r="A55" s="37" t="s">
        <v>54</v>
      </c>
      <c r="B55" s="37" t="s">
        <v>26</v>
      </c>
      <c r="C55" s="37" t="s">
        <v>65</v>
      </c>
      <c r="D55" s="37" t="s">
        <v>54</v>
      </c>
      <c r="E55" s="38">
        <v>24.000999999999998</v>
      </c>
      <c r="F55" s="38">
        <f t="shared" si="4"/>
        <v>22.89</v>
      </c>
      <c r="G55" s="41">
        <f t="shared" si="5"/>
        <v>85.631716906946266</v>
      </c>
      <c r="H55" s="41">
        <v>7.6</v>
      </c>
      <c r="I55" s="41">
        <f t="shared" si="6"/>
        <v>93.231716906946261</v>
      </c>
      <c r="J55" s="42">
        <f t="shared" si="7"/>
        <v>3</v>
      </c>
      <c r="K55" s="36" t="s">
        <v>61</v>
      </c>
    </row>
    <row r="56" spans="1:11" x14ac:dyDescent="0.3">
      <c r="A56" s="37" t="s">
        <v>56</v>
      </c>
      <c r="B56" s="37" t="s">
        <v>55</v>
      </c>
      <c r="C56" s="37" t="s">
        <v>66</v>
      </c>
      <c r="D56" s="37" t="s">
        <v>56</v>
      </c>
      <c r="E56" s="38">
        <v>24.298000000000002</v>
      </c>
      <c r="F56" s="38">
        <f t="shared" si="4"/>
        <v>24.298000000000002</v>
      </c>
      <c r="G56" s="41">
        <f t="shared" si="5"/>
        <v>90</v>
      </c>
      <c r="H56" s="41">
        <v>8</v>
      </c>
      <c r="I56" s="41">
        <f t="shared" si="6"/>
        <v>98</v>
      </c>
      <c r="J56" s="37">
        <f t="shared" si="7"/>
        <v>1</v>
      </c>
      <c r="K56" s="36" t="s">
        <v>61</v>
      </c>
    </row>
    <row r="57" spans="1:11" x14ac:dyDescent="0.3">
      <c r="A57" s="37" t="s">
        <v>56</v>
      </c>
      <c r="B57" s="37" t="s">
        <v>55</v>
      </c>
      <c r="C57" s="37" t="s">
        <v>63</v>
      </c>
      <c r="D57" s="37" t="s">
        <v>56</v>
      </c>
      <c r="E57" s="38">
        <v>24.304740000000002</v>
      </c>
      <c r="F57" s="38">
        <f t="shared" si="4"/>
        <v>24.298000000000002</v>
      </c>
      <c r="G57" s="41">
        <f t="shared" si="5"/>
        <v>89.975034982303072</v>
      </c>
      <c r="H57" s="41">
        <v>8</v>
      </c>
      <c r="I57" s="41">
        <f t="shared" si="6"/>
        <v>97.975034982303072</v>
      </c>
      <c r="J57" s="37">
        <f t="shared" si="7"/>
        <v>2</v>
      </c>
      <c r="K57" s="36" t="s">
        <v>6</v>
      </c>
    </row>
    <row r="58" spans="1:11" x14ac:dyDescent="0.3">
      <c r="A58" s="37" t="s">
        <v>56</v>
      </c>
      <c r="B58" s="37" t="s">
        <v>55</v>
      </c>
      <c r="C58" s="37" t="s">
        <v>71</v>
      </c>
      <c r="D58" s="37" t="s">
        <v>56</v>
      </c>
      <c r="E58" s="38">
        <v>24.582000000000001</v>
      </c>
      <c r="F58" s="38">
        <f t="shared" si="4"/>
        <v>24.298000000000002</v>
      </c>
      <c r="G58" s="41">
        <f t="shared" si="5"/>
        <v>88.948061568853404</v>
      </c>
      <c r="H58" s="41">
        <v>8</v>
      </c>
      <c r="I58" s="41">
        <f t="shared" si="6"/>
        <v>96.948061568853404</v>
      </c>
      <c r="J58" s="42">
        <f t="shared" si="7"/>
        <v>3</v>
      </c>
      <c r="K58" s="36" t="s">
        <v>6</v>
      </c>
    </row>
    <row r="59" spans="1:11" x14ac:dyDescent="0.3">
      <c r="A59" s="37" t="s">
        <v>58</v>
      </c>
      <c r="B59" s="37" t="s">
        <v>57</v>
      </c>
      <c r="C59" s="37" t="s">
        <v>64</v>
      </c>
      <c r="D59" s="37" t="s">
        <v>58</v>
      </c>
      <c r="E59" s="38">
        <v>23.641999999999999</v>
      </c>
      <c r="F59" s="38">
        <f t="shared" si="4"/>
        <v>23.641999999999999</v>
      </c>
      <c r="G59" s="41">
        <f t="shared" si="5"/>
        <v>90</v>
      </c>
      <c r="H59" s="41">
        <v>8</v>
      </c>
      <c r="I59" s="41">
        <f t="shared" si="6"/>
        <v>98</v>
      </c>
      <c r="J59" s="37">
        <f t="shared" si="7"/>
        <v>1</v>
      </c>
      <c r="K59" s="36" t="s">
        <v>6</v>
      </c>
    </row>
    <row r="60" spans="1:11" x14ac:dyDescent="0.3">
      <c r="A60" s="37" t="s">
        <v>58</v>
      </c>
      <c r="B60" s="37" t="s">
        <v>57</v>
      </c>
      <c r="C60" s="37" t="s">
        <v>63</v>
      </c>
      <c r="D60" s="37" t="s">
        <v>58</v>
      </c>
      <c r="E60" s="38">
        <v>23.771599999999999</v>
      </c>
      <c r="F60" s="38">
        <f t="shared" si="4"/>
        <v>23.641999999999999</v>
      </c>
      <c r="G60" s="41">
        <f t="shared" si="5"/>
        <v>89.506640724135011</v>
      </c>
      <c r="H60" s="41">
        <v>8</v>
      </c>
      <c r="I60" s="41">
        <f t="shared" si="6"/>
        <v>97.506640724135011</v>
      </c>
      <c r="J60" s="37">
        <f t="shared" si="7"/>
        <v>2</v>
      </c>
      <c r="K60" s="36" t="s">
        <v>6</v>
      </c>
    </row>
    <row r="61" spans="1:11" x14ac:dyDescent="0.3">
      <c r="A61" s="37" t="s">
        <v>58</v>
      </c>
      <c r="B61" s="37" t="s">
        <v>57</v>
      </c>
      <c r="C61" s="37" t="s">
        <v>66</v>
      </c>
      <c r="D61" s="37" t="s">
        <v>58</v>
      </c>
      <c r="E61" s="38">
        <v>24.080000000000002</v>
      </c>
      <c r="F61" s="38">
        <f t="shared" si="4"/>
        <v>23.641999999999999</v>
      </c>
      <c r="G61" s="41">
        <f t="shared" si="5"/>
        <v>88.332628373234073</v>
      </c>
      <c r="H61" s="41">
        <v>8</v>
      </c>
      <c r="I61" s="41">
        <f t="shared" si="6"/>
        <v>96.332628373234073</v>
      </c>
      <c r="J61" s="42">
        <f t="shared" si="7"/>
        <v>3</v>
      </c>
      <c r="K61" s="36" t="s">
        <v>61</v>
      </c>
    </row>
    <row r="62" spans="1:11" x14ac:dyDescent="0.3">
      <c r="A62" s="37" t="s">
        <v>60</v>
      </c>
      <c r="B62" s="37" t="s">
        <v>59</v>
      </c>
      <c r="C62" s="37" t="s">
        <v>66</v>
      </c>
      <c r="D62" s="37" t="s">
        <v>60</v>
      </c>
      <c r="E62" s="38">
        <v>21.175999999999998</v>
      </c>
      <c r="F62" s="38">
        <f t="shared" si="4"/>
        <v>21.175999999999998</v>
      </c>
      <c r="G62" s="41">
        <f t="shared" si="5"/>
        <v>90</v>
      </c>
      <c r="H62" s="41">
        <v>8</v>
      </c>
      <c r="I62" s="41">
        <f t="shared" si="6"/>
        <v>98</v>
      </c>
      <c r="J62" s="37">
        <f t="shared" si="7"/>
        <v>1</v>
      </c>
      <c r="K62" s="36" t="s">
        <v>61</v>
      </c>
    </row>
    <row r="63" spans="1:11" x14ac:dyDescent="0.3">
      <c r="A63" s="37" t="s">
        <v>60</v>
      </c>
      <c r="B63" s="37" t="s">
        <v>59</v>
      </c>
      <c r="C63" s="37" t="s">
        <v>63</v>
      </c>
      <c r="D63" s="37" t="s">
        <v>60</v>
      </c>
      <c r="E63" s="38">
        <v>22.014600000000002</v>
      </c>
      <c r="F63" s="38">
        <f t="shared" si="4"/>
        <v>21.175999999999998</v>
      </c>
      <c r="G63" s="41">
        <f t="shared" si="5"/>
        <v>86.435870797128814</v>
      </c>
      <c r="H63" s="41">
        <v>8</v>
      </c>
      <c r="I63" s="41">
        <f t="shared" si="6"/>
        <v>94.435870797128814</v>
      </c>
      <c r="J63" s="37">
        <f t="shared" si="7"/>
        <v>2</v>
      </c>
      <c r="K63" s="36" t="s">
        <v>61</v>
      </c>
    </row>
    <row r="64" spans="1:11" x14ac:dyDescent="0.3">
      <c r="A64" s="37" t="s">
        <v>60</v>
      </c>
      <c r="B64" s="37" t="s">
        <v>59</v>
      </c>
      <c r="C64" s="37" t="s">
        <v>68</v>
      </c>
      <c r="D64" s="37" t="s">
        <v>60</v>
      </c>
      <c r="E64" s="38">
        <v>21.938970000000001</v>
      </c>
      <c r="F64" s="38">
        <f t="shared" si="4"/>
        <v>21.175999999999998</v>
      </c>
      <c r="G64" s="41">
        <f t="shared" si="5"/>
        <v>86.757305440120888</v>
      </c>
      <c r="H64" s="41">
        <v>4</v>
      </c>
      <c r="I64" s="41">
        <f t="shared" si="6"/>
        <v>90.757305440120888</v>
      </c>
      <c r="J64" s="42">
        <f t="shared" si="7"/>
        <v>3</v>
      </c>
      <c r="K64" s="36" t="s">
        <v>61</v>
      </c>
    </row>
    <row r="65" spans="1:11" x14ac:dyDescent="0.3">
      <c r="A65" s="37" t="s">
        <v>11</v>
      </c>
      <c r="B65" s="37" t="s">
        <v>10</v>
      </c>
      <c r="C65" s="37" t="s">
        <v>67</v>
      </c>
      <c r="D65" s="37" t="s">
        <v>11</v>
      </c>
      <c r="E65" s="38">
        <v>18.413560000000004</v>
      </c>
      <c r="F65" s="38">
        <f t="shared" si="4"/>
        <v>18.413560000000004</v>
      </c>
      <c r="G65" s="41">
        <f t="shared" si="5"/>
        <v>90</v>
      </c>
      <c r="H65" s="41">
        <v>8</v>
      </c>
      <c r="I65" s="41">
        <f t="shared" si="6"/>
        <v>98</v>
      </c>
      <c r="J65" s="37">
        <f t="shared" si="7"/>
        <v>1</v>
      </c>
      <c r="K65" s="36" t="s">
        <v>6</v>
      </c>
    </row>
    <row r="66" spans="1:11" x14ac:dyDescent="0.3">
      <c r="A66" s="37" t="s">
        <v>11</v>
      </c>
      <c r="B66" s="37" t="s">
        <v>10</v>
      </c>
      <c r="C66" s="37" t="s">
        <v>70</v>
      </c>
      <c r="D66" s="37" t="s">
        <v>11</v>
      </c>
      <c r="E66" s="38">
        <v>19.250540000000001</v>
      </c>
      <c r="F66" s="38">
        <f t="shared" ref="F66:F85" si="8">VLOOKUP(D66,D:E,2,0)</f>
        <v>18.413560000000004</v>
      </c>
      <c r="G66" s="41">
        <f t="shared" ref="G66:G85" si="9">90*(1-((E66-F66)/F66))</f>
        <v>85.909090909090921</v>
      </c>
      <c r="H66" s="41">
        <v>5.8</v>
      </c>
      <c r="I66" s="41">
        <f t="shared" ref="I66:I85" si="10">H66+G66</f>
        <v>91.709090909090918</v>
      </c>
      <c r="J66" s="37">
        <f t="shared" si="7"/>
        <v>2</v>
      </c>
      <c r="K66" s="36" t="s">
        <v>6</v>
      </c>
    </row>
    <row r="67" spans="1:11" x14ac:dyDescent="0.3">
      <c r="A67" s="37" t="s">
        <v>11</v>
      </c>
      <c r="B67" s="37" t="s">
        <v>10</v>
      </c>
      <c r="C67" s="37" t="s">
        <v>218</v>
      </c>
      <c r="D67" s="37" t="s">
        <v>11</v>
      </c>
      <c r="E67" s="38">
        <v>18.915748000000001</v>
      </c>
      <c r="F67" s="38">
        <f t="shared" si="8"/>
        <v>18.413560000000004</v>
      </c>
      <c r="G67" s="41">
        <f t="shared" si="9"/>
        <v>87.545454545454561</v>
      </c>
      <c r="H67" s="41">
        <v>4</v>
      </c>
      <c r="I67" s="41">
        <f t="shared" si="10"/>
        <v>91.545454545454561</v>
      </c>
      <c r="J67" s="37">
        <v>3</v>
      </c>
      <c r="K67" s="36" t="s">
        <v>6</v>
      </c>
    </row>
    <row r="68" spans="1:11" x14ac:dyDescent="0.3">
      <c r="A68" s="37" t="s">
        <v>13</v>
      </c>
      <c r="B68" s="37" t="s">
        <v>12</v>
      </c>
      <c r="C68" s="37" t="s">
        <v>64</v>
      </c>
      <c r="D68" s="37" t="s">
        <v>13</v>
      </c>
      <c r="E68" s="38">
        <v>23.557000000000002</v>
      </c>
      <c r="F68" s="38">
        <f t="shared" si="8"/>
        <v>23.557000000000002</v>
      </c>
      <c r="G68" s="41">
        <f t="shared" si="9"/>
        <v>90</v>
      </c>
      <c r="H68" s="41">
        <v>8</v>
      </c>
      <c r="I68" s="41">
        <f t="shared" si="10"/>
        <v>98</v>
      </c>
      <c r="J68" s="37">
        <f t="shared" ref="J68:J85" si="11">COUNTIFS($D$2:$D$84,D68,$I$2:$I$84,"&gt;"&amp;I68)+1</f>
        <v>1</v>
      </c>
      <c r="K68" s="36" t="s">
        <v>6</v>
      </c>
    </row>
    <row r="69" spans="1:11" x14ac:dyDescent="0.3">
      <c r="A69" s="37" t="s">
        <v>13</v>
      </c>
      <c r="B69" s="37" t="s">
        <v>12</v>
      </c>
      <c r="C69" s="37" t="s">
        <v>66</v>
      </c>
      <c r="D69" s="37" t="s">
        <v>13</v>
      </c>
      <c r="E69" s="38">
        <v>24.06</v>
      </c>
      <c r="F69" s="38">
        <f t="shared" si="8"/>
        <v>23.557000000000002</v>
      </c>
      <c r="G69" s="41">
        <f t="shared" si="9"/>
        <v>88.078278218788483</v>
      </c>
      <c r="H69" s="41">
        <v>8</v>
      </c>
      <c r="I69" s="41">
        <f t="shared" si="10"/>
        <v>96.078278218788483</v>
      </c>
      <c r="J69" s="37">
        <f t="shared" si="11"/>
        <v>2</v>
      </c>
      <c r="K69" s="36" t="s">
        <v>61</v>
      </c>
    </row>
    <row r="70" spans="1:11" x14ac:dyDescent="0.3">
      <c r="A70" s="37" t="s">
        <v>13</v>
      </c>
      <c r="B70" s="37" t="s">
        <v>12</v>
      </c>
      <c r="C70" s="37" t="s">
        <v>63</v>
      </c>
      <c r="D70" s="37" t="s">
        <v>13</v>
      </c>
      <c r="E70" s="38">
        <v>25.692599999999999</v>
      </c>
      <c r="F70" s="38">
        <f t="shared" si="8"/>
        <v>23.557000000000002</v>
      </c>
      <c r="G70" s="41">
        <f t="shared" si="9"/>
        <v>81.84089654879655</v>
      </c>
      <c r="H70" s="41">
        <v>8</v>
      </c>
      <c r="I70" s="41">
        <f t="shared" si="10"/>
        <v>89.84089654879655</v>
      </c>
      <c r="J70" s="42">
        <f t="shared" si="11"/>
        <v>3</v>
      </c>
      <c r="K70" s="36" t="s">
        <v>61</v>
      </c>
    </row>
    <row r="71" spans="1:11" x14ac:dyDescent="0.3">
      <c r="A71" s="37" t="s">
        <v>15</v>
      </c>
      <c r="B71" s="37" t="s">
        <v>14</v>
      </c>
      <c r="C71" s="37" t="s">
        <v>66</v>
      </c>
      <c r="D71" s="37" t="s">
        <v>15</v>
      </c>
      <c r="E71" s="38">
        <v>15.466999999999999</v>
      </c>
      <c r="F71" s="38">
        <f t="shared" si="8"/>
        <v>15.466999999999999</v>
      </c>
      <c r="G71" s="41">
        <f t="shared" si="9"/>
        <v>90</v>
      </c>
      <c r="H71" s="41">
        <v>8</v>
      </c>
      <c r="I71" s="41">
        <f t="shared" si="10"/>
        <v>98</v>
      </c>
      <c r="J71" s="37">
        <f t="shared" si="11"/>
        <v>1</v>
      </c>
      <c r="K71" s="36" t="s">
        <v>61</v>
      </c>
    </row>
    <row r="72" spans="1:11" x14ac:dyDescent="0.3">
      <c r="A72" s="37" t="s">
        <v>15</v>
      </c>
      <c r="B72" s="37" t="s">
        <v>14</v>
      </c>
      <c r="C72" s="37" t="s">
        <v>64</v>
      </c>
      <c r="D72" s="37" t="s">
        <v>15</v>
      </c>
      <c r="E72" s="38">
        <v>16.505000000000003</v>
      </c>
      <c r="F72" s="38">
        <f t="shared" si="8"/>
        <v>15.466999999999999</v>
      </c>
      <c r="G72" s="41">
        <f t="shared" si="9"/>
        <v>83.960043964569707</v>
      </c>
      <c r="H72" s="41">
        <v>8</v>
      </c>
      <c r="I72" s="41">
        <f t="shared" si="10"/>
        <v>91.960043964569707</v>
      </c>
      <c r="J72" s="37">
        <f t="shared" si="11"/>
        <v>2</v>
      </c>
      <c r="K72" s="36" t="s">
        <v>6</v>
      </c>
    </row>
    <row r="73" spans="1:11" x14ac:dyDescent="0.3">
      <c r="A73" s="37" t="s">
        <v>15</v>
      </c>
      <c r="B73" s="37" t="s">
        <v>14</v>
      </c>
      <c r="C73" s="37" t="s">
        <v>65</v>
      </c>
      <c r="D73" s="37" t="s">
        <v>15</v>
      </c>
      <c r="E73" s="38">
        <v>16.544</v>
      </c>
      <c r="F73" s="38">
        <f t="shared" si="8"/>
        <v>15.466999999999999</v>
      </c>
      <c r="G73" s="41">
        <f t="shared" si="9"/>
        <v>83.733109200232747</v>
      </c>
      <c r="H73" s="41">
        <v>7.6</v>
      </c>
      <c r="I73" s="41">
        <f t="shared" si="10"/>
        <v>91.333109200232741</v>
      </c>
      <c r="J73" s="42">
        <f t="shared" si="11"/>
        <v>3</v>
      </c>
      <c r="K73" s="36" t="s">
        <v>61</v>
      </c>
    </row>
    <row r="74" spans="1:11" x14ac:dyDescent="0.3">
      <c r="A74" s="37" t="s">
        <v>17</v>
      </c>
      <c r="B74" s="37" t="s">
        <v>16</v>
      </c>
      <c r="C74" s="37" t="s">
        <v>66</v>
      </c>
      <c r="D74" s="37" t="s">
        <v>17</v>
      </c>
      <c r="E74" s="38">
        <v>23.010999999999999</v>
      </c>
      <c r="F74" s="38">
        <f t="shared" si="8"/>
        <v>23.010999999999999</v>
      </c>
      <c r="G74" s="41">
        <f t="shared" si="9"/>
        <v>90</v>
      </c>
      <c r="H74" s="41">
        <v>8</v>
      </c>
      <c r="I74" s="41">
        <f t="shared" si="10"/>
        <v>98</v>
      </c>
      <c r="J74" s="37">
        <f t="shared" si="11"/>
        <v>1</v>
      </c>
      <c r="K74" s="36" t="s">
        <v>61</v>
      </c>
    </row>
    <row r="75" spans="1:11" x14ac:dyDescent="0.3">
      <c r="A75" s="37" t="s">
        <v>17</v>
      </c>
      <c r="B75" s="37" t="s">
        <v>16</v>
      </c>
      <c r="C75" s="37" t="s">
        <v>64</v>
      </c>
      <c r="D75" s="37" t="s">
        <v>17</v>
      </c>
      <c r="E75" s="38">
        <v>24.448999999999998</v>
      </c>
      <c r="F75" s="38">
        <f t="shared" si="8"/>
        <v>23.010999999999999</v>
      </c>
      <c r="G75" s="41">
        <f t="shared" si="9"/>
        <v>84.375733344921997</v>
      </c>
      <c r="H75" s="41">
        <v>8</v>
      </c>
      <c r="I75" s="41">
        <f t="shared" si="10"/>
        <v>92.375733344921997</v>
      </c>
      <c r="J75" s="37">
        <f t="shared" si="11"/>
        <v>2</v>
      </c>
      <c r="K75" s="36" t="s">
        <v>6</v>
      </c>
    </row>
    <row r="76" spans="1:11" x14ac:dyDescent="0.3">
      <c r="A76" s="37" t="s">
        <v>17</v>
      </c>
      <c r="B76" s="37" t="s">
        <v>16</v>
      </c>
      <c r="C76" s="37" t="s">
        <v>63</v>
      </c>
      <c r="D76" s="37" t="s">
        <v>17</v>
      </c>
      <c r="E76" s="38">
        <v>24.737500000000001</v>
      </c>
      <c r="F76" s="38">
        <f t="shared" si="8"/>
        <v>23.010999999999999</v>
      </c>
      <c r="G76" s="41">
        <f t="shared" si="9"/>
        <v>83.247359958280811</v>
      </c>
      <c r="H76" s="41">
        <v>8</v>
      </c>
      <c r="I76" s="41">
        <f t="shared" si="10"/>
        <v>91.247359958280811</v>
      </c>
      <c r="J76" s="42">
        <f t="shared" si="11"/>
        <v>3</v>
      </c>
      <c r="K76" s="36" t="s">
        <v>61</v>
      </c>
    </row>
    <row r="77" spans="1:11" x14ac:dyDescent="0.3">
      <c r="A77" s="37" t="s">
        <v>19</v>
      </c>
      <c r="B77" s="37" t="s">
        <v>18</v>
      </c>
      <c r="C77" s="37" t="s">
        <v>66</v>
      </c>
      <c r="D77" s="37" t="s">
        <v>19</v>
      </c>
      <c r="E77" s="38">
        <v>23.23</v>
      </c>
      <c r="F77" s="38">
        <f t="shared" si="8"/>
        <v>23.23</v>
      </c>
      <c r="G77" s="41">
        <f t="shared" si="9"/>
        <v>90</v>
      </c>
      <c r="H77" s="41">
        <v>8</v>
      </c>
      <c r="I77" s="41">
        <f t="shared" si="10"/>
        <v>98</v>
      </c>
      <c r="J77" s="37">
        <f t="shared" si="11"/>
        <v>1</v>
      </c>
      <c r="K77" s="36" t="s">
        <v>61</v>
      </c>
    </row>
    <row r="78" spans="1:11" x14ac:dyDescent="0.3">
      <c r="A78" s="37" t="s">
        <v>19</v>
      </c>
      <c r="B78" s="37" t="s">
        <v>18</v>
      </c>
      <c r="C78" s="37" t="s">
        <v>64</v>
      </c>
      <c r="D78" s="37" t="s">
        <v>19</v>
      </c>
      <c r="E78" s="38">
        <v>24.448999999999998</v>
      </c>
      <c r="F78" s="38">
        <f t="shared" si="8"/>
        <v>23.23</v>
      </c>
      <c r="G78" s="41">
        <f t="shared" si="9"/>
        <v>85.277227722772281</v>
      </c>
      <c r="H78" s="41">
        <v>8</v>
      </c>
      <c r="I78" s="41">
        <f t="shared" si="10"/>
        <v>93.277227722772281</v>
      </c>
      <c r="J78" s="37">
        <f t="shared" si="11"/>
        <v>2</v>
      </c>
      <c r="K78" s="36" t="s">
        <v>6</v>
      </c>
    </row>
    <row r="79" spans="1:11" x14ac:dyDescent="0.3">
      <c r="A79" s="37" t="s">
        <v>19</v>
      </c>
      <c r="B79" s="37" t="s">
        <v>18</v>
      </c>
      <c r="C79" s="37" t="s">
        <v>63</v>
      </c>
      <c r="D79" s="37" t="s">
        <v>19</v>
      </c>
      <c r="E79" s="38">
        <v>24.715769999999999</v>
      </c>
      <c r="F79" s="38">
        <f t="shared" si="8"/>
        <v>23.23</v>
      </c>
      <c r="G79" s="41">
        <f t="shared" si="9"/>
        <v>84.243680585449852</v>
      </c>
      <c r="H79" s="41">
        <v>8</v>
      </c>
      <c r="I79" s="41">
        <f t="shared" si="10"/>
        <v>92.243680585449852</v>
      </c>
      <c r="J79" s="42">
        <f t="shared" si="11"/>
        <v>3</v>
      </c>
      <c r="K79" s="36" t="s">
        <v>61</v>
      </c>
    </row>
    <row r="80" spans="1:11" x14ac:dyDescent="0.3">
      <c r="A80" s="37" t="s">
        <v>21</v>
      </c>
      <c r="B80" s="37" t="s">
        <v>20</v>
      </c>
      <c r="C80" s="37" t="s">
        <v>66</v>
      </c>
      <c r="D80" s="37" t="s">
        <v>21</v>
      </c>
      <c r="E80" s="38">
        <v>22.061</v>
      </c>
      <c r="F80" s="38">
        <f t="shared" si="8"/>
        <v>22.061</v>
      </c>
      <c r="G80" s="41">
        <f t="shared" si="9"/>
        <v>90</v>
      </c>
      <c r="H80" s="41">
        <v>8</v>
      </c>
      <c r="I80" s="41">
        <f t="shared" si="10"/>
        <v>98</v>
      </c>
      <c r="J80" s="37">
        <f t="shared" si="11"/>
        <v>1</v>
      </c>
      <c r="K80" s="36" t="s">
        <v>61</v>
      </c>
    </row>
    <row r="81" spans="1:11" x14ac:dyDescent="0.3">
      <c r="A81" s="37" t="s">
        <v>21</v>
      </c>
      <c r="B81" s="37" t="s">
        <v>20</v>
      </c>
      <c r="C81" s="37" t="s">
        <v>65</v>
      </c>
      <c r="D81" s="37" t="s">
        <v>21</v>
      </c>
      <c r="E81" s="38">
        <v>23.42</v>
      </c>
      <c r="F81" s="38">
        <f t="shared" si="8"/>
        <v>22.061</v>
      </c>
      <c r="G81" s="41">
        <f t="shared" si="9"/>
        <v>84.455827025066853</v>
      </c>
      <c r="H81" s="41">
        <v>7.6</v>
      </c>
      <c r="I81" s="41">
        <f t="shared" si="10"/>
        <v>92.055827025066847</v>
      </c>
      <c r="J81" s="37">
        <f t="shared" si="11"/>
        <v>2</v>
      </c>
      <c r="K81" s="36" t="s">
        <v>61</v>
      </c>
    </row>
    <row r="82" spans="1:11" x14ac:dyDescent="0.3">
      <c r="A82" s="37" t="s">
        <v>21</v>
      </c>
      <c r="B82" s="37" t="s">
        <v>20</v>
      </c>
      <c r="C82" s="37" t="s">
        <v>63</v>
      </c>
      <c r="D82" s="37" t="s">
        <v>21</v>
      </c>
      <c r="E82" s="38">
        <v>23.903269999999999</v>
      </c>
      <c r="F82" s="38">
        <f t="shared" si="8"/>
        <v>22.061</v>
      </c>
      <c r="G82" s="41">
        <f t="shared" si="9"/>
        <v>82.48427995104484</v>
      </c>
      <c r="H82" s="41">
        <v>8</v>
      </c>
      <c r="I82" s="41">
        <f t="shared" si="10"/>
        <v>90.48427995104484</v>
      </c>
      <c r="J82" s="42">
        <f t="shared" si="11"/>
        <v>3</v>
      </c>
      <c r="K82" s="36" t="s">
        <v>61</v>
      </c>
    </row>
    <row r="83" spans="1:11" x14ac:dyDescent="0.3">
      <c r="A83" s="37" t="s">
        <v>23</v>
      </c>
      <c r="B83" s="37" t="s">
        <v>22</v>
      </c>
      <c r="C83" s="37" t="s">
        <v>66</v>
      </c>
      <c r="D83" s="37" t="s">
        <v>23</v>
      </c>
      <c r="E83" s="38">
        <v>21.684000000000001</v>
      </c>
      <c r="F83" s="38">
        <f t="shared" si="8"/>
        <v>21.684000000000001</v>
      </c>
      <c r="G83" s="41">
        <f t="shared" si="9"/>
        <v>90</v>
      </c>
      <c r="H83" s="41">
        <v>8</v>
      </c>
      <c r="I83" s="41">
        <f t="shared" si="10"/>
        <v>98</v>
      </c>
      <c r="J83" s="37">
        <f t="shared" si="11"/>
        <v>1</v>
      </c>
      <c r="K83" s="36" t="s">
        <v>61</v>
      </c>
    </row>
    <row r="84" spans="1:11" x14ac:dyDescent="0.3">
      <c r="A84" s="37" t="s">
        <v>23</v>
      </c>
      <c r="B84" s="37" t="s">
        <v>22</v>
      </c>
      <c r="C84" s="37" t="s">
        <v>65</v>
      </c>
      <c r="D84" s="37" t="s">
        <v>23</v>
      </c>
      <c r="E84" s="38">
        <v>22.687000000000001</v>
      </c>
      <c r="F84" s="38">
        <f t="shared" si="8"/>
        <v>21.684000000000001</v>
      </c>
      <c r="G84" s="41">
        <f t="shared" si="9"/>
        <v>85.837022689540674</v>
      </c>
      <c r="H84" s="41">
        <v>7.6</v>
      </c>
      <c r="I84" s="41">
        <f t="shared" si="10"/>
        <v>93.437022689540669</v>
      </c>
      <c r="J84" s="37">
        <f t="shared" si="11"/>
        <v>2</v>
      </c>
      <c r="K84" s="36" t="s">
        <v>61</v>
      </c>
    </row>
    <row r="85" spans="1:11" x14ac:dyDescent="0.3">
      <c r="A85" s="37" t="s">
        <v>23</v>
      </c>
      <c r="B85" s="37" t="s">
        <v>22</v>
      </c>
      <c r="C85" s="37" t="s">
        <v>63</v>
      </c>
      <c r="D85" s="37" t="s">
        <v>23</v>
      </c>
      <c r="E85" s="38">
        <v>23.074750000000002</v>
      </c>
      <c r="F85" s="38">
        <f t="shared" si="8"/>
        <v>21.684000000000001</v>
      </c>
      <c r="G85" s="41">
        <f t="shared" si="9"/>
        <v>84.227656336469281</v>
      </c>
      <c r="H85" s="41">
        <v>8</v>
      </c>
      <c r="I85" s="41">
        <f t="shared" si="10"/>
        <v>92.227656336469281</v>
      </c>
      <c r="J85" s="42">
        <f t="shared" si="11"/>
        <v>3</v>
      </c>
      <c r="K85" s="36" t="s">
        <v>61</v>
      </c>
    </row>
  </sheetData>
  <sheetProtection algorithmName="SHA-512" hashValue="0vThmo2+otyWXj03FkA4T5ekLBmozwqpSdothdFBYlcJbZ1LT3WujGP0pnxW+jZQvR6HcJMx9XqUfaT0ORsNaw==" saltValue="GDHtfcGekS5Fh2YSxGcYVg==" spinCount="100000" sheet="1" sort="0" autoFilter="0"/>
  <autoFilter ref="A1:K85" xr:uid="{6C061396-06C6-46B7-BDB1-AFCC5F35F9A5}">
    <sortState xmlns:xlrd2="http://schemas.microsoft.com/office/spreadsheetml/2017/richdata2" ref="A2:K85">
      <sortCondition ref="J2:J85"/>
    </sortState>
  </autoFilter>
  <sortState xmlns:xlrd2="http://schemas.microsoft.com/office/spreadsheetml/2017/richdata2" ref="A2:O85">
    <sortCondition ref="D2:D85"/>
    <sortCondition ref="A2:A85"/>
    <sortCondition ref="J2:J85"/>
  </sortState>
  <pageMargins left="0.7" right="0.7" top="0.75" bottom="0.75" header="0.3" footer="0.3"/>
  <pageSetup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9E67-F299-4667-9CD9-88F99B6C3DB0}">
  <dimension ref="A1:N787"/>
  <sheetViews>
    <sheetView tabSelected="1" view="pageBreakPreview" zoomScaleNormal="100" zoomScaleSheetLayoutView="100" workbookViewId="0">
      <selection activeCell="C7" sqref="C7"/>
    </sheetView>
  </sheetViews>
  <sheetFormatPr defaultColWidth="8.6328125" defaultRowHeight="12.5" x14ac:dyDescent="0.25"/>
  <cols>
    <col min="1" max="1" width="10.7265625" style="20" customWidth="1"/>
    <col min="2" max="2" width="19.36328125" style="20" customWidth="1"/>
    <col min="3" max="3" width="33.6328125" style="20" customWidth="1"/>
    <col min="4" max="4" width="10.81640625" style="20" customWidth="1"/>
    <col min="5" max="5" width="22.54296875" style="20" customWidth="1"/>
    <col min="6" max="6" width="33.6328125" style="20" customWidth="1"/>
    <col min="7" max="7" width="15.1796875" style="27" customWidth="1"/>
    <col min="8" max="8" width="16.08984375" style="28" customWidth="1"/>
    <col min="9" max="9" width="10.36328125" style="29" customWidth="1"/>
    <col min="10" max="10" width="13.7265625" style="35" customWidth="1"/>
    <col min="11" max="11" width="8.90625" style="5" customWidth="1"/>
    <col min="12" max="12" width="18.81640625" style="47" customWidth="1"/>
    <col min="13" max="13" width="25.7265625" style="47" customWidth="1"/>
    <col min="14" max="14" width="16.08984375" style="6" customWidth="1"/>
    <col min="15" max="16384" width="8.6328125" style="2"/>
  </cols>
  <sheetData>
    <row r="1" spans="1:14" ht="76.5" customHeight="1" x14ac:dyDescent="0.25">
      <c r="A1" s="7" t="s">
        <v>0</v>
      </c>
      <c r="B1" s="7" t="s">
        <v>78</v>
      </c>
      <c r="C1" s="8" t="s">
        <v>79</v>
      </c>
      <c r="D1" s="9" t="s">
        <v>80</v>
      </c>
      <c r="E1" s="9" t="s">
        <v>1</v>
      </c>
      <c r="F1" s="10" t="s">
        <v>2</v>
      </c>
      <c r="G1" s="10" t="s">
        <v>81</v>
      </c>
      <c r="H1" s="10" t="s">
        <v>216</v>
      </c>
      <c r="I1" s="10" t="s">
        <v>82</v>
      </c>
      <c r="J1" s="30" t="s">
        <v>3</v>
      </c>
      <c r="K1" s="1" t="s">
        <v>77</v>
      </c>
      <c r="L1" s="48" t="s">
        <v>4</v>
      </c>
      <c r="M1" s="44" t="s">
        <v>83</v>
      </c>
      <c r="N1" s="1" t="s">
        <v>84</v>
      </c>
    </row>
    <row r="2" spans="1:14" ht="25" x14ac:dyDescent="0.25">
      <c r="A2" s="11" t="s">
        <v>101</v>
      </c>
      <c r="B2" s="12" t="s">
        <v>102</v>
      </c>
      <c r="C2" s="13" t="s">
        <v>103</v>
      </c>
      <c r="D2" s="13" t="s">
        <v>88</v>
      </c>
      <c r="E2" s="13" t="s">
        <v>12</v>
      </c>
      <c r="F2" s="14" t="s">
        <v>64</v>
      </c>
      <c r="G2" s="15">
        <v>485.25</v>
      </c>
      <c r="H2" s="16" t="s">
        <v>89</v>
      </c>
      <c r="I2" s="17">
        <v>50</v>
      </c>
      <c r="J2" s="31">
        <f>G2/I2</f>
        <v>9.7050000000000001</v>
      </c>
      <c r="K2" s="3">
        <v>1</v>
      </c>
      <c r="L2" s="45" t="s">
        <v>6</v>
      </c>
      <c r="M2" s="45" t="s">
        <v>197</v>
      </c>
      <c r="N2" s="4">
        <v>7</v>
      </c>
    </row>
    <row r="3" spans="1:14" ht="25" x14ac:dyDescent="0.25">
      <c r="A3" s="11" t="s">
        <v>104</v>
      </c>
      <c r="B3" s="12" t="s">
        <v>102</v>
      </c>
      <c r="C3" s="13" t="s">
        <v>105</v>
      </c>
      <c r="D3" s="13" t="s">
        <v>88</v>
      </c>
      <c r="E3" s="13" t="s">
        <v>12</v>
      </c>
      <c r="F3" s="14" t="s">
        <v>64</v>
      </c>
      <c r="G3" s="15">
        <v>392.6</v>
      </c>
      <c r="H3" s="16" t="s">
        <v>89</v>
      </c>
      <c r="I3" s="17">
        <v>50</v>
      </c>
      <c r="J3" s="31">
        <f>G3/I3</f>
        <v>7.8520000000000003</v>
      </c>
      <c r="K3" s="3">
        <v>1</v>
      </c>
      <c r="L3" s="45" t="s">
        <v>6</v>
      </c>
      <c r="M3" s="45" t="s">
        <v>206</v>
      </c>
      <c r="N3" s="4">
        <v>7</v>
      </c>
    </row>
    <row r="4" spans="1:14" ht="25" x14ac:dyDescent="0.25">
      <c r="A4" s="11" t="s">
        <v>106</v>
      </c>
      <c r="B4" s="12" t="s">
        <v>102</v>
      </c>
      <c r="C4" s="13" t="s">
        <v>107</v>
      </c>
      <c r="D4" s="13" t="s">
        <v>88</v>
      </c>
      <c r="E4" s="13" t="s">
        <v>12</v>
      </c>
      <c r="F4" s="14" t="s">
        <v>64</v>
      </c>
      <c r="G4" s="15">
        <v>300</v>
      </c>
      <c r="H4" s="16" t="s">
        <v>89</v>
      </c>
      <c r="I4" s="17">
        <v>50</v>
      </c>
      <c r="J4" s="31">
        <f>G4/I4</f>
        <v>6</v>
      </c>
      <c r="K4" s="3">
        <v>1</v>
      </c>
      <c r="L4" s="45" t="s">
        <v>6</v>
      </c>
      <c r="M4" s="45" t="s">
        <v>199</v>
      </c>
      <c r="N4" s="4">
        <v>7</v>
      </c>
    </row>
    <row r="5" spans="1:14" ht="13" x14ac:dyDescent="0.25">
      <c r="A5" s="18" t="s">
        <v>13</v>
      </c>
      <c r="B5" s="18" t="s">
        <v>13</v>
      </c>
      <c r="C5" s="18" t="s">
        <v>13</v>
      </c>
      <c r="D5" s="18" t="s">
        <v>88</v>
      </c>
      <c r="E5" s="18" t="s">
        <v>12</v>
      </c>
      <c r="F5" s="18" t="str">
        <f>F4</f>
        <v>FARUK012 General Dealer (PTY) LTD</v>
      </c>
      <c r="G5" s="19">
        <f>SUM(G2:G4)</f>
        <v>1177.8499999999999</v>
      </c>
      <c r="H5" s="19"/>
      <c r="I5" s="19"/>
      <c r="J5" s="32">
        <f>SUM(J2:J4)</f>
        <v>23.557000000000002</v>
      </c>
      <c r="K5" s="3">
        <v>1</v>
      </c>
      <c r="L5" s="45" t="s">
        <v>6</v>
      </c>
      <c r="M5" s="46"/>
      <c r="N5" s="3"/>
    </row>
    <row r="6" spans="1:14" ht="25" x14ac:dyDescent="0.25">
      <c r="A6" s="11" t="s">
        <v>132</v>
      </c>
      <c r="B6" s="12" t="s">
        <v>102</v>
      </c>
      <c r="C6" s="13" t="s">
        <v>103</v>
      </c>
      <c r="D6" s="13" t="s">
        <v>88</v>
      </c>
      <c r="E6" s="13" t="s">
        <v>29</v>
      </c>
      <c r="F6" s="20" t="s">
        <v>64</v>
      </c>
      <c r="G6" s="15">
        <v>480.95</v>
      </c>
      <c r="H6" s="16" t="s">
        <v>89</v>
      </c>
      <c r="I6" s="17">
        <v>50</v>
      </c>
      <c r="J6" s="31">
        <f>G6/I6</f>
        <v>9.6189999999999998</v>
      </c>
      <c r="K6" s="3">
        <v>1</v>
      </c>
      <c r="L6" s="45" t="s">
        <v>6</v>
      </c>
      <c r="M6" s="45" t="s">
        <v>197</v>
      </c>
      <c r="N6" s="4">
        <v>7</v>
      </c>
    </row>
    <row r="7" spans="1:14" ht="25" x14ac:dyDescent="0.25">
      <c r="A7" s="11" t="s">
        <v>133</v>
      </c>
      <c r="B7" s="12" t="s">
        <v>102</v>
      </c>
      <c r="C7" s="13" t="s">
        <v>105</v>
      </c>
      <c r="D7" s="13" t="s">
        <v>88</v>
      </c>
      <c r="E7" s="13" t="s">
        <v>29</v>
      </c>
      <c r="F7" s="14" t="s">
        <v>64</v>
      </c>
      <c r="G7" s="15">
        <v>392.45</v>
      </c>
      <c r="H7" s="16" t="s">
        <v>89</v>
      </c>
      <c r="I7" s="17">
        <v>50</v>
      </c>
      <c r="J7" s="31">
        <f>G7/I7</f>
        <v>7.8490000000000002</v>
      </c>
      <c r="K7" s="3">
        <v>1</v>
      </c>
      <c r="L7" s="45" t="s">
        <v>6</v>
      </c>
      <c r="M7" s="45" t="s">
        <v>206</v>
      </c>
      <c r="N7" s="4">
        <v>7</v>
      </c>
    </row>
    <row r="8" spans="1:14" ht="25" x14ac:dyDescent="0.25">
      <c r="A8" s="11" t="s">
        <v>134</v>
      </c>
      <c r="B8" s="12" t="s">
        <v>102</v>
      </c>
      <c r="C8" s="13" t="s">
        <v>107</v>
      </c>
      <c r="D8" s="13" t="s">
        <v>110</v>
      </c>
      <c r="E8" s="13" t="s">
        <v>29</v>
      </c>
      <c r="F8" s="14" t="s">
        <v>64</v>
      </c>
      <c r="G8" s="15">
        <v>6900</v>
      </c>
      <c r="H8" s="16" t="s">
        <v>111</v>
      </c>
      <c r="I8" s="17">
        <v>1000</v>
      </c>
      <c r="J8" s="31">
        <f>G8/I8</f>
        <v>6.9</v>
      </c>
      <c r="K8" s="3">
        <v>1</v>
      </c>
      <c r="L8" s="45" t="s">
        <v>6</v>
      </c>
      <c r="M8" s="45" t="s">
        <v>207</v>
      </c>
      <c r="N8" s="4">
        <v>7</v>
      </c>
    </row>
    <row r="9" spans="1:14" ht="13" x14ac:dyDescent="0.25">
      <c r="A9" s="18" t="s">
        <v>30</v>
      </c>
      <c r="B9" s="18" t="s">
        <v>30</v>
      </c>
      <c r="C9" s="18" t="s">
        <v>30</v>
      </c>
      <c r="D9" s="18" t="s">
        <v>112</v>
      </c>
      <c r="E9" s="18" t="s">
        <v>29</v>
      </c>
      <c r="F9" s="18" t="str">
        <f>F8</f>
        <v>FARUK012 General Dealer (PTY) LTD</v>
      </c>
      <c r="G9" s="19">
        <f>SUM(G6:G8)</f>
        <v>7773.4</v>
      </c>
      <c r="H9" s="19"/>
      <c r="I9" s="19"/>
      <c r="J9" s="32">
        <f>SUM(J6:J8)</f>
        <v>24.368000000000002</v>
      </c>
      <c r="K9" s="3">
        <v>1</v>
      </c>
      <c r="L9" s="45" t="s">
        <v>6</v>
      </c>
      <c r="M9" s="46"/>
      <c r="N9" s="3"/>
    </row>
    <row r="10" spans="1:14" ht="25" x14ac:dyDescent="0.25">
      <c r="A10" s="11" t="s">
        <v>147</v>
      </c>
      <c r="B10" s="12" t="s">
        <v>102</v>
      </c>
      <c r="C10" s="13" t="s">
        <v>103</v>
      </c>
      <c r="D10" s="13" t="s">
        <v>88</v>
      </c>
      <c r="E10" s="13" t="s">
        <v>39</v>
      </c>
      <c r="F10" s="14" t="s">
        <v>64</v>
      </c>
      <c r="G10" s="15">
        <v>475.15</v>
      </c>
      <c r="H10" s="16" t="s">
        <v>89</v>
      </c>
      <c r="I10" s="17">
        <v>50</v>
      </c>
      <c r="J10" s="31">
        <f>G10/I10</f>
        <v>9.5030000000000001</v>
      </c>
      <c r="K10" s="3">
        <v>1</v>
      </c>
      <c r="L10" s="45" t="s">
        <v>6</v>
      </c>
      <c r="M10" s="45" t="s">
        <v>197</v>
      </c>
      <c r="N10" s="4">
        <v>7</v>
      </c>
    </row>
    <row r="11" spans="1:14" ht="25" x14ac:dyDescent="0.25">
      <c r="A11" s="11" t="s">
        <v>148</v>
      </c>
      <c r="B11" s="12" t="s">
        <v>102</v>
      </c>
      <c r="C11" s="13" t="s">
        <v>105</v>
      </c>
      <c r="D11" s="13" t="s">
        <v>88</v>
      </c>
      <c r="E11" s="13" t="s">
        <v>39</v>
      </c>
      <c r="F11" s="14" t="s">
        <v>64</v>
      </c>
      <c r="G11" s="15">
        <v>435.1</v>
      </c>
      <c r="H11" s="16" t="s">
        <v>89</v>
      </c>
      <c r="I11" s="17">
        <v>50</v>
      </c>
      <c r="J11" s="31">
        <f>G11/I11</f>
        <v>8.702</v>
      </c>
      <c r="K11" s="3">
        <v>1</v>
      </c>
      <c r="L11" s="45" t="s">
        <v>6</v>
      </c>
      <c r="M11" s="45" t="s">
        <v>206</v>
      </c>
      <c r="N11" s="4">
        <v>7</v>
      </c>
    </row>
    <row r="12" spans="1:14" ht="25" x14ac:dyDescent="0.25">
      <c r="A12" s="11" t="s">
        <v>149</v>
      </c>
      <c r="B12" s="12" t="s">
        <v>102</v>
      </c>
      <c r="C12" s="13" t="s">
        <v>107</v>
      </c>
      <c r="D12" s="13" t="s">
        <v>88</v>
      </c>
      <c r="E12" s="13" t="s">
        <v>39</v>
      </c>
      <c r="F12" s="14" t="s">
        <v>64</v>
      </c>
      <c r="G12" s="15">
        <v>315.2</v>
      </c>
      <c r="H12" s="16" t="s">
        <v>89</v>
      </c>
      <c r="I12" s="17">
        <v>50</v>
      </c>
      <c r="J12" s="31">
        <f>G12/I12</f>
        <v>6.3039999999999994</v>
      </c>
      <c r="K12" s="3">
        <v>1</v>
      </c>
      <c r="L12" s="45" t="s">
        <v>6</v>
      </c>
      <c r="M12" s="45" t="s">
        <v>207</v>
      </c>
      <c r="N12" s="4">
        <v>7</v>
      </c>
    </row>
    <row r="13" spans="1:14" ht="13" x14ac:dyDescent="0.25">
      <c r="A13" s="18" t="s">
        <v>40</v>
      </c>
      <c r="B13" s="18" t="s">
        <v>40</v>
      </c>
      <c r="C13" s="18" t="s">
        <v>40</v>
      </c>
      <c r="D13" s="18" t="s">
        <v>88</v>
      </c>
      <c r="E13" s="18" t="s">
        <v>39</v>
      </c>
      <c r="F13" s="18" t="str">
        <f>F12</f>
        <v>FARUK012 General Dealer (PTY) LTD</v>
      </c>
      <c r="G13" s="19">
        <f>SUM(G10:G12)</f>
        <v>1225.45</v>
      </c>
      <c r="H13" s="19"/>
      <c r="I13" s="19"/>
      <c r="J13" s="32">
        <f>SUM(J10:J12)</f>
        <v>24.508999999999997</v>
      </c>
      <c r="K13" s="3">
        <v>1</v>
      </c>
      <c r="L13" s="45" t="s">
        <v>6</v>
      </c>
      <c r="M13" s="46"/>
      <c r="N13" s="3"/>
    </row>
    <row r="14" spans="1:14" ht="37.5" x14ac:dyDescent="0.25">
      <c r="A14" s="11" t="s">
        <v>158</v>
      </c>
      <c r="B14" s="12" t="s">
        <v>102</v>
      </c>
      <c r="C14" s="13" t="s">
        <v>103</v>
      </c>
      <c r="D14" s="13" t="s">
        <v>88</v>
      </c>
      <c r="E14" s="13" t="s">
        <v>47</v>
      </c>
      <c r="F14" s="14" t="s">
        <v>64</v>
      </c>
      <c r="G14" s="15">
        <v>480.45</v>
      </c>
      <c r="H14" s="16" t="s">
        <v>89</v>
      </c>
      <c r="I14" s="17">
        <v>50</v>
      </c>
      <c r="J14" s="31">
        <f>G14/I14</f>
        <v>9.609</v>
      </c>
      <c r="K14" s="3">
        <v>1</v>
      </c>
      <c r="L14" s="45" t="s">
        <v>6</v>
      </c>
      <c r="M14" s="45" t="s">
        <v>197</v>
      </c>
      <c r="N14" s="4">
        <v>7</v>
      </c>
    </row>
    <row r="15" spans="1:14" ht="37.5" x14ac:dyDescent="0.25">
      <c r="A15" s="11" t="s">
        <v>159</v>
      </c>
      <c r="B15" s="12" t="s">
        <v>102</v>
      </c>
      <c r="C15" s="13" t="s">
        <v>105</v>
      </c>
      <c r="D15" s="13" t="s">
        <v>88</v>
      </c>
      <c r="E15" s="13" t="s">
        <v>47</v>
      </c>
      <c r="F15" s="14" t="s">
        <v>64</v>
      </c>
      <c r="G15" s="15">
        <v>410.15</v>
      </c>
      <c r="H15" s="16" t="s">
        <v>89</v>
      </c>
      <c r="I15" s="17">
        <v>50</v>
      </c>
      <c r="J15" s="31">
        <f>G15/I15</f>
        <v>8.2029999999999994</v>
      </c>
      <c r="K15" s="3">
        <v>1</v>
      </c>
      <c r="L15" s="45" t="s">
        <v>6</v>
      </c>
      <c r="M15" s="45" t="s">
        <v>206</v>
      </c>
      <c r="N15" s="4">
        <v>7</v>
      </c>
    </row>
    <row r="16" spans="1:14" ht="37.5" x14ac:dyDescent="0.25">
      <c r="A16" s="11" t="s">
        <v>160</v>
      </c>
      <c r="B16" s="12" t="s">
        <v>102</v>
      </c>
      <c r="C16" s="13" t="s">
        <v>107</v>
      </c>
      <c r="D16" s="13" t="s">
        <v>88</v>
      </c>
      <c r="E16" s="13" t="s">
        <v>47</v>
      </c>
      <c r="F16" s="14" t="s">
        <v>64</v>
      </c>
      <c r="G16" s="15">
        <v>320.14999999999998</v>
      </c>
      <c r="H16" s="16" t="s">
        <v>89</v>
      </c>
      <c r="I16" s="17">
        <v>50</v>
      </c>
      <c r="J16" s="31">
        <f>G16/I16</f>
        <v>6.4029999999999996</v>
      </c>
      <c r="K16" s="3">
        <v>1</v>
      </c>
      <c r="L16" s="45" t="s">
        <v>6</v>
      </c>
      <c r="M16" s="45" t="s">
        <v>207</v>
      </c>
      <c r="N16" s="4">
        <v>7</v>
      </c>
    </row>
    <row r="17" spans="1:14" ht="13" x14ac:dyDescent="0.25">
      <c r="A17" s="18" t="s">
        <v>48</v>
      </c>
      <c r="B17" s="18" t="s">
        <v>48</v>
      </c>
      <c r="C17" s="18" t="s">
        <v>48</v>
      </c>
      <c r="D17" s="18" t="s">
        <v>88</v>
      </c>
      <c r="E17" s="18" t="s">
        <v>47</v>
      </c>
      <c r="F17" s="18" t="str">
        <f>F16</f>
        <v>FARUK012 General Dealer (PTY) LTD</v>
      </c>
      <c r="G17" s="19">
        <f>SUM(G14:G16)</f>
        <v>1210.75</v>
      </c>
      <c r="H17" s="19"/>
      <c r="I17" s="19"/>
      <c r="J17" s="32">
        <f>SUM(J14:J16)</f>
        <v>24.214999999999996</v>
      </c>
      <c r="K17" s="3">
        <v>1</v>
      </c>
      <c r="L17" s="45" t="s">
        <v>6</v>
      </c>
      <c r="M17" s="46"/>
      <c r="N17" s="3"/>
    </row>
    <row r="18" spans="1:14" ht="37.5" x14ac:dyDescent="0.25">
      <c r="A18" s="11" t="s">
        <v>184</v>
      </c>
      <c r="B18" s="12" t="s">
        <v>162</v>
      </c>
      <c r="C18" s="12" t="s">
        <v>163</v>
      </c>
      <c r="D18" s="12" t="s">
        <v>88</v>
      </c>
      <c r="E18" s="13" t="s">
        <v>57</v>
      </c>
      <c r="F18" s="14" t="s">
        <v>64</v>
      </c>
      <c r="G18" s="15">
        <v>410.65</v>
      </c>
      <c r="H18" s="16" t="s">
        <v>89</v>
      </c>
      <c r="I18" s="17">
        <v>50</v>
      </c>
      <c r="J18" s="31">
        <f>G18/I18</f>
        <v>8.2129999999999992</v>
      </c>
      <c r="K18" s="3">
        <v>1</v>
      </c>
      <c r="L18" s="45" t="s">
        <v>6</v>
      </c>
      <c r="M18" s="45" t="s">
        <v>221</v>
      </c>
      <c r="N18" s="4">
        <v>7</v>
      </c>
    </row>
    <row r="19" spans="1:14" ht="37.5" x14ac:dyDescent="0.25">
      <c r="A19" s="11" t="s">
        <v>185</v>
      </c>
      <c r="B19" s="12" t="s">
        <v>162</v>
      </c>
      <c r="C19" s="12" t="s">
        <v>165</v>
      </c>
      <c r="D19" s="12" t="s">
        <v>88</v>
      </c>
      <c r="E19" s="13" t="s">
        <v>57</v>
      </c>
      <c r="F19" s="14" t="s">
        <v>64</v>
      </c>
      <c r="G19" s="15">
        <v>395.6</v>
      </c>
      <c r="H19" s="16" t="s">
        <v>89</v>
      </c>
      <c r="I19" s="17">
        <v>50</v>
      </c>
      <c r="J19" s="31">
        <f>G19/I19</f>
        <v>7.9120000000000008</v>
      </c>
      <c r="K19" s="3">
        <v>1</v>
      </c>
      <c r="L19" s="45" t="s">
        <v>6</v>
      </c>
      <c r="M19" s="45" t="s">
        <v>222</v>
      </c>
      <c r="N19" s="4">
        <v>7</v>
      </c>
    </row>
    <row r="20" spans="1:14" ht="37.5" x14ac:dyDescent="0.25">
      <c r="A20" s="11" t="s">
        <v>186</v>
      </c>
      <c r="B20" s="12" t="s">
        <v>162</v>
      </c>
      <c r="C20" s="12" t="s">
        <v>168</v>
      </c>
      <c r="D20" s="12" t="s">
        <v>88</v>
      </c>
      <c r="E20" s="13" t="s">
        <v>57</v>
      </c>
      <c r="F20" s="14" t="s">
        <v>64</v>
      </c>
      <c r="G20" s="15">
        <v>375.85</v>
      </c>
      <c r="H20" s="16" t="s">
        <v>89</v>
      </c>
      <c r="I20" s="17">
        <v>50</v>
      </c>
      <c r="J20" s="31">
        <f>G20/I20</f>
        <v>7.5170000000000003</v>
      </c>
      <c r="K20" s="3">
        <v>1</v>
      </c>
      <c r="L20" s="45" t="s">
        <v>6</v>
      </c>
      <c r="M20" s="45" t="s">
        <v>223</v>
      </c>
      <c r="N20" s="4">
        <v>7</v>
      </c>
    </row>
    <row r="21" spans="1:14" ht="13" x14ac:dyDescent="0.25">
      <c r="A21" s="18" t="s">
        <v>58</v>
      </c>
      <c r="B21" s="18" t="s">
        <v>58</v>
      </c>
      <c r="C21" s="18" t="s">
        <v>58</v>
      </c>
      <c r="D21" s="18" t="s">
        <v>88</v>
      </c>
      <c r="E21" s="18" t="s">
        <v>57</v>
      </c>
      <c r="F21" s="18" t="str">
        <f>F20</f>
        <v>FARUK012 General Dealer (PTY) LTD</v>
      </c>
      <c r="G21" s="19">
        <f>SUM(G18:G20)</f>
        <v>1182.0999999999999</v>
      </c>
      <c r="H21" s="19"/>
      <c r="I21" s="19"/>
      <c r="J21" s="32">
        <f>SUM(J18:J20)</f>
        <v>23.641999999999999</v>
      </c>
      <c r="K21" s="3">
        <v>1</v>
      </c>
      <c r="L21" s="45" t="s">
        <v>6</v>
      </c>
      <c r="M21" s="46"/>
      <c r="N21" s="3"/>
    </row>
    <row r="22" spans="1:14" ht="25" x14ac:dyDescent="0.25">
      <c r="A22" s="11" t="s">
        <v>108</v>
      </c>
      <c r="B22" s="12" t="s">
        <v>102</v>
      </c>
      <c r="C22" s="13" t="s">
        <v>103</v>
      </c>
      <c r="D22" s="13" t="s">
        <v>88</v>
      </c>
      <c r="E22" s="13" t="s">
        <v>14</v>
      </c>
      <c r="F22" s="14" t="s">
        <v>66</v>
      </c>
      <c r="G22" s="15">
        <v>353</v>
      </c>
      <c r="H22" s="16" t="s">
        <v>94</v>
      </c>
      <c r="I22" s="17">
        <v>40</v>
      </c>
      <c r="J22" s="31">
        <f>G22/I22</f>
        <v>8.8249999999999993</v>
      </c>
      <c r="K22" s="3">
        <v>1</v>
      </c>
      <c r="L22" s="45" t="s">
        <v>61</v>
      </c>
      <c r="M22" s="45" t="s">
        <v>190</v>
      </c>
      <c r="N22" s="4">
        <v>7</v>
      </c>
    </row>
    <row r="23" spans="1:14" ht="25" x14ac:dyDescent="0.25">
      <c r="A23" s="11" t="s">
        <v>109</v>
      </c>
      <c r="B23" s="12" t="s">
        <v>102</v>
      </c>
      <c r="C23" s="13" t="s">
        <v>107</v>
      </c>
      <c r="D23" s="13" t="s">
        <v>110</v>
      </c>
      <c r="E23" s="13" t="s">
        <v>14</v>
      </c>
      <c r="F23" s="14" t="s">
        <v>66</v>
      </c>
      <c r="G23" s="15">
        <v>6642</v>
      </c>
      <c r="H23" s="16" t="s">
        <v>111</v>
      </c>
      <c r="I23" s="17">
        <v>1000</v>
      </c>
      <c r="J23" s="31">
        <f>G23/I23</f>
        <v>6.6420000000000003</v>
      </c>
      <c r="K23" s="3">
        <v>1</v>
      </c>
      <c r="L23" s="45" t="s">
        <v>61</v>
      </c>
      <c r="M23" s="45" t="s">
        <v>192</v>
      </c>
      <c r="N23" s="4">
        <v>7</v>
      </c>
    </row>
    <row r="24" spans="1:14" ht="13" x14ac:dyDescent="0.25">
      <c r="A24" s="18" t="s">
        <v>15</v>
      </c>
      <c r="B24" s="18" t="s">
        <v>15</v>
      </c>
      <c r="C24" s="18" t="s">
        <v>15</v>
      </c>
      <c r="D24" s="18" t="s">
        <v>112</v>
      </c>
      <c r="E24" s="18" t="s">
        <v>14</v>
      </c>
      <c r="F24" s="18" t="s">
        <v>66</v>
      </c>
      <c r="G24" s="19">
        <f>SUM(G22:G23)</f>
        <v>6995</v>
      </c>
      <c r="H24" s="19"/>
      <c r="I24" s="19"/>
      <c r="J24" s="32">
        <f>SUM(J22:J23)</f>
        <v>15.466999999999999</v>
      </c>
      <c r="K24" s="3">
        <v>1</v>
      </c>
      <c r="L24" s="45" t="s">
        <v>61</v>
      </c>
      <c r="M24" s="46"/>
      <c r="N24" s="3"/>
    </row>
    <row r="25" spans="1:14" ht="25" x14ac:dyDescent="0.25">
      <c r="A25" s="11" t="s">
        <v>113</v>
      </c>
      <c r="B25" s="12" t="s">
        <v>102</v>
      </c>
      <c r="C25" s="13" t="s">
        <v>103</v>
      </c>
      <c r="D25" s="13" t="s">
        <v>88</v>
      </c>
      <c r="E25" s="13" t="s">
        <v>16</v>
      </c>
      <c r="F25" s="14" t="s">
        <v>66</v>
      </c>
      <c r="G25" s="15">
        <v>354</v>
      </c>
      <c r="H25" s="16" t="s">
        <v>94</v>
      </c>
      <c r="I25" s="17">
        <v>40</v>
      </c>
      <c r="J25" s="31">
        <f>G25/I25</f>
        <v>8.85</v>
      </c>
      <c r="K25" s="3">
        <v>1</v>
      </c>
      <c r="L25" s="45" t="s">
        <v>61</v>
      </c>
      <c r="M25" s="45" t="s">
        <v>190</v>
      </c>
      <c r="N25" s="4">
        <v>7</v>
      </c>
    </row>
    <row r="26" spans="1:14" ht="25" x14ac:dyDescent="0.25">
      <c r="A26" s="11" t="s">
        <v>114</v>
      </c>
      <c r="B26" s="12" t="s">
        <v>102</v>
      </c>
      <c r="C26" s="13" t="s">
        <v>105</v>
      </c>
      <c r="D26" s="13" t="s">
        <v>88</v>
      </c>
      <c r="E26" s="13" t="s">
        <v>16</v>
      </c>
      <c r="F26" s="14" t="s">
        <v>66</v>
      </c>
      <c r="G26" s="15">
        <v>309</v>
      </c>
      <c r="H26" s="16" t="s">
        <v>94</v>
      </c>
      <c r="I26" s="17">
        <v>40</v>
      </c>
      <c r="J26" s="31">
        <f>G26/I26</f>
        <v>7.7249999999999996</v>
      </c>
      <c r="K26" s="3">
        <v>1</v>
      </c>
      <c r="L26" s="45" t="s">
        <v>61</v>
      </c>
      <c r="M26" s="45" t="s">
        <v>191</v>
      </c>
      <c r="N26" s="4">
        <v>7</v>
      </c>
    </row>
    <row r="27" spans="1:14" ht="25" x14ac:dyDescent="0.25">
      <c r="A27" s="11" t="s">
        <v>115</v>
      </c>
      <c r="B27" s="12" t="s">
        <v>102</v>
      </c>
      <c r="C27" s="13" t="s">
        <v>107</v>
      </c>
      <c r="D27" s="13" t="s">
        <v>110</v>
      </c>
      <c r="E27" s="13" t="s">
        <v>16</v>
      </c>
      <c r="F27" s="14" t="s">
        <v>66</v>
      </c>
      <c r="G27" s="15">
        <v>6436</v>
      </c>
      <c r="H27" s="16" t="s">
        <v>111</v>
      </c>
      <c r="I27" s="17">
        <v>1000</v>
      </c>
      <c r="J27" s="31">
        <f>G27/I27</f>
        <v>6.4359999999999999</v>
      </c>
      <c r="K27" s="3">
        <v>1</v>
      </c>
      <c r="L27" s="45" t="s">
        <v>61</v>
      </c>
      <c r="M27" s="45" t="s">
        <v>192</v>
      </c>
      <c r="N27" s="4">
        <v>7</v>
      </c>
    </row>
    <row r="28" spans="1:14" ht="13" x14ac:dyDescent="0.25">
      <c r="A28" s="18" t="s">
        <v>17</v>
      </c>
      <c r="B28" s="18" t="s">
        <v>17</v>
      </c>
      <c r="C28" s="18" t="s">
        <v>17</v>
      </c>
      <c r="D28" s="18" t="s">
        <v>112</v>
      </c>
      <c r="E28" s="18" t="s">
        <v>16</v>
      </c>
      <c r="F28" s="18" t="s">
        <v>66</v>
      </c>
      <c r="G28" s="19">
        <f>SUM(G25:G27)</f>
        <v>7099</v>
      </c>
      <c r="H28" s="19"/>
      <c r="I28" s="19"/>
      <c r="J28" s="32">
        <f>SUM(J25:J27)</f>
        <v>23.010999999999999</v>
      </c>
      <c r="K28" s="3">
        <v>1</v>
      </c>
      <c r="L28" s="45" t="s">
        <v>61</v>
      </c>
      <c r="M28" s="46"/>
      <c r="N28" s="3"/>
    </row>
    <row r="29" spans="1:14" ht="25" x14ac:dyDescent="0.25">
      <c r="A29" s="11" t="s">
        <v>116</v>
      </c>
      <c r="B29" s="12" t="s">
        <v>102</v>
      </c>
      <c r="C29" s="13" t="s">
        <v>103</v>
      </c>
      <c r="D29" s="13" t="s">
        <v>88</v>
      </c>
      <c r="E29" s="13" t="s">
        <v>18</v>
      </c>
      <c r="F29" s="14" t="s">
        <v>66</v>
      </c>
      <c r="G29" s="15">
        <v>351</v>
      </c>
      <c r="H29" s="16" t="s">
        <v>94</v>
      </c>
      <c r="I29" s="17">
        <v>40</v>
      </c>
      <c r="J29" s="31">
        <f>G29/I29</f>
        <v>8.7750000000000004</v>
      </c>
      <c r="K29" s="3">
        <v>1</v>
      </c>
      <c r="L29" s="45" t="s">
        <v>61</v>
      </c>
      <c r="M29" s="45" t="s">
        <v>190</v>
      </c>
      <c r="N29" s="4">
        <v>7</v>
      </c>
    </row>
    <row r="30" spans="1:14" ht="25" x14ac:dyDescent="0.25">
      <c r="A30" s="11" t="s">
        <v>117</v>
      </c>
      <c r="B30" s="12" t="s">
        <v>102</v>
      </c>
      <c r="C30" s="13" t="s">
        <v>105</v>
      </c>
      <c r="D30" s="13" t="s">
        <v>88</v>
      </c>
      <c r="E30" s="13" t="s">
        <v>18</v>
      </c>
      <c r="F30" s="14" t="s">
        <v>66</v>
      </c>
      <c r="G30" s="15">
        <v>314</v>
      </c>
      <c r="H30" s="16" t="s">
        <v>94</v>
      </c>
      <c r="I30" s="17">
        <v>40</v>
      </c>
      <c r="J30" s="31">
        <f>G30/I30</f>
        <v>7.85</v>
      </c>
      <c r="K30" s="3">
        <v>1</v>
      </c>
      <c r="L30" s="45" t="s">
        <v>61</v>
      </c>
      <c r="M30" s="45" t="s">
        <v>191</v>
      </c>
      <c r="N30" s="4">
        <v>7</v>
      </c>
    </row>
    <row r="31" spans="1:14" ht="25" x14ac:dyDescent="0.25">
      <c r="A31" s="11" t="s">
        <v>118</v>
      </c>
      <c r="B31" s="12" t="s">
        <v>102</v>
      </c>
      <c r="C31" s="13" t="s">
        <v>107</v>
      </c>
      <c r="D31" s="13" t="s">
        <v>110</v>
      </c>
      <c r="E31" s="13" t="s">
        <v>18</v>
      </c>
      <c r="F31" s="14" t="s">
        <v>66</v>
      </c>
      <c r="G31" s="15">
        <v>6605</v>
      </c>
      <c r="H31" s="16" t="s">
        <v>111</v>
      </c>
      <c r="I31" s="17">
        <v>1000</v>
      </c>
      <c r="J31" s="31">
        <f>G31/I31</f>
        <v>6.6050000000000004</v>
      </c>
      <c r="K31" s="3">
        <v>1</v>
      </c>
      <c r="L31" s="45" t="s">
        <v>61</v>
      </c>
      <c r="M31" s="45" t="s">
        <v>192</v>
      </c>
      <c r="N31" s="4">
        <v>7</v>
      </c>
    </row>
    <row r="32" spans="1:14" ht="13" x14ac:dyDescent="0.25">
      <c r="A32" s="18" t="s">
        <v>19</v>
      </c>
      <c r="B32" s="18" t="s">
        <v>19</v>
      </c>
      <c r="C32" s="18" t="s">
        <v>19</v>
      </c>
      <c r="D32" s="18" t="s">
        <v>112</v>
      </c>
      <c r="E32" s="18" t="s">
        <v>18</v>
      </c>
      <c r="F32" s="18" t="s">
        <v>66</v>
      </c>
      <c r="G32" s="19">
        <f>SUM(G29:G31)</f>
        <v>7270</v>
      </c>
      <c r="H32" s="19"/>
      <c r="I32" s="19"/>
      <c r="J32" s="32">
        <f>SUM(J29:J31)</f>
        <v>23.23</v>
      </c>
      <c r="K32" s="3">
        <v>1</v>
      </c>
      <c r="L32" s="45" t="s">
        <v>61</v>
      </c>
      <c r="M32" s="46"/>
      <c r="N32" s="3"/>
    </row>
    <row r="33" spans="1:14" ht="25" x14ac:dyDescent="0.25">
      <c r="A33" s="11" t="s">
        <v>119</v>
      </c>
      <c r="B33" s="12" t="s">
        <v>102</v>
      </c>
      <c r="C33" s="13" t="s">
        <v>103</v>
      </c>
      <c r="D33" s="13" t="s">
        <v>88</v>
      </c>
      <c r="E33" s="13" t="s">
        <v>120</v>
      </c>
      <c r="F33" s="14" t="s">
        <v>66</v>
      </c>
      <c r="G33" s="15">
        <v>425</v>
      </c>
      <c r="H33" s="16" t="s">
        <v>89</v>
      </c>
      <c r="I33" s="17">
        <v>50</v>
      </c>
      <c r="J33" s="31">
        <f>G33/I33</f>
        <v>8.5</v>
      </c>
      <c r="K33" s="3">
        <v>1</v>
      </c>
      <c r="L33" s="45" t="s">
        <v>61</v>
      </c>
      <c r="M33" s="45" t="s">
        <v>190</v>
      </c>
      <c r="N33" s="4">
        <v>7</v>
      </c>
    </row>
    <row r="34" spans="1:14" ht="25" x14ac:dyDescent="0.25">
      <c r="A34" s="11" t="s">
        <v>121</v>
      </c>
      <c r="B34" s="12" t="s">
        <v>102</v>
      </c>
      <c r="C34" s="13" t="s">
        <v>105</v>
      </c>
      <c r="D34" s="13" t="s">
        <v>88</v>
      </c>
      <c r="E34" s="13" t="s">
        <v>120</v>
      </c>
      <c r="F34" s="14" t="s">
        <v>66</v>
      </c>
      <c r="G34" s="15">
        <v>375</v>
      </c>
      <c r="H34" s="16" t="s">
        <v>89</v>
      </c>
      <c r="I34" s="17">
        <v>50</v>
      </c>
      <c r="J34" s="31">
        <f>G34/I34</f>
        <v>7.5</v>
      </c>
      <c r="K34" s="3">
        <v>1</v>
      </c>
      <c r="L34" s="45" t="s">
        <v>61</v>
      </c>
      <c r="M34" s="45" t="s">
        <v>191</v>
      </c>
      <c r="N34" s="4">
        <v>7</v>
      </c>
    </row>
    <row r="35" spans="1:14" ht="25" x14ac:dyDescent="0.25">
      <c r="A35" s="11" t="s">
        <v>122</v>
      </c>
      <c r="B35" s="12" t="s">
        <v>102</v>
      </c>
      <c r="C35" s="13" t="s">
        <v>107</v>
      </c>
      <c r="D35" s="13" t="s">
        <v>110</v>
      </c>
      <c r="E35" s="13" t="s">
        <v>20</v>
      </c>
      <c r="F35" s="14" t="s">
        <v>66</v>
      </c>
      <c r="G35" s="15">
        <v>6061</v>
      </c>
      <c r="H35" s="16" t="s">
        <v>111</v>
      </c>
      <c r="I35" s="17">
        <v>1000</v>
      </c>
      <c r="J35" s="31">
        <f>G35/I35</f>
        <v>6.0609999999999999</v>
      </c>
      <c r="K35" s="3">
        <v>1</v>
      </c>
      <c r="L35" s="45" t="s">
        <v>61</v>
      </c>
      <c r="M35" s="45" t="s">
        <v>192</v>
      </c>
      <c r="N35" s="4">
        <v>7</v>
      </c>
    </row>
    <row r="36" spans="1:14" ht="13" x14ac:dyDescent="0.25">
      <c r="A36" s="18" t="s">
        <v>21</v>
      </c>
      <c r="B36" s="18" t="s">
        <v>21</v>
      </c>
      <c r="C36" s="18" t="s">
        <v>21</v>
      </c>
      <c r="D36" s="18" t="s">
        <v>112</v>
      </c>
      <c r="E36" s="18" t="s">
        <v>20</v>
      </c>
      <c r="F36" s="18" t="s">
        <v>66</v>
      </c>
      <c r="G36" s="19">
        <f>SUM(G33:G35)</f>
        <v>6861</v>
      </c>
      <c r="H36" s="19"/>
      <c r="I36" s="19"/>
      <c r="J36" s="32">
        <f>SUM(J33:J35)</f>
        <v>22.061</v>
      </c>
      <c r="K36" s="3">
        <v>1</v>
      </c>
      <c r="L36" s="45" t="s">
        <v>61</v>
      </c>
      <c r="M36" s="46"/>
      <c r="N36" s="3"/>
    </row>
    <row r="37" spans="1:14" ht="25" x14ac:dyDescent="0.25">
      <c r="A37" s="11" t="s">
        <v>123</v>
      </c>
      <c r="B37" s="12" t="s">
        <v>102</v>
      </c>
      <c r="C37" s="13" t="s">
        <v>103</v>
      </c>
      <c r="D37" s="13" t="s">
        <v>88</v>
      </c>
      <c r="E37" s="13" t="s">
        <v>22</v>
      </c>
      <c r="F37" s="14" t="s">
        <v>66</v>
      </c>
      <c r="G37" s="15">
        <v>419</v>
      </c>
      <c r="H37" s="16" t="s">
        <v>89</v>
      </c>
      <c r="I37" s="17">
        <v>50</v>
      </c>
      <c r="J37" s="31">
        <f>G37/I37</f>
        <v>8.3800000000000008</v>
      </c>
      <c r="K37" s="3">
        <v>1</v>
      </c>
      <c r="L37" s="45" t="s">
        <v>61</v>
      </c>
      <c r="M37" s="45" t="s">
        <v>190</v>
      </c>
      <c r="N37" s="4">
        <v>7</v>
      </c>
    </row>
    <row r="38" spans="1:14" ht="25" x14ac:dyDescent="0.25">
      <c r="A38" s="11" t="s">
        <v>124</v>
      </c>
      <c r="B38" s="12" t="s">
        <v>102</v>
      </c>
      <c r="C38" s="13" t="s">
        <v>105</v>
      </c>
      <c r="D38" s="13" t="s">
        <v>88</v>
      </c>
      <c r="E38" s="13" t="s">
        <v>22</v>
      </c>
      <c r="F38" s="14" t="s">
        <v>66</v>
      </c>
      <c r="G38" s="15">
        <v>368</v>
      </c>
      <c r="H38" s="16" t="s">
        <v>89</v>
      </c>
      <c r="I38" s="17">
        <v>50</v>
      </c>
      <c r="J38" s="31">
        <f>G38/I38</f>
        <v>7.36</v>
      </c>
      <c r="K38" s="3">
        <v>1</v>
      </c>
      <c r="L38" s="45" t="s">
        <v>61</v>
      </c>
      <c r="M38" s="45" t="s">
        <v>191</v>
      </c>
      <c r="N38" s="4">
        <v>7</v>
      </c>
    </row>
    <row r="39" spans="1:14" ht="25" x14ac:dyDescent="0.25">
      <c r="A39" s="11" t="s">
        <v>125</v>
      </c>
      <c r="B39" s="12" t="s">
        <v>102</v>
      </c>
      <c r="C39" s="13" t="s">
        <v>107</v>
      </c>
      <c r="D39" s="13" t="s">
        <v>110</v>
      </c>
      <c r="E39" s="13" t="s">
        <v>22</v>
      </c>
      <c r="F39" s="14" t="s">
        <v>66</v>
      </c>
      <c r="G39" s="15">
        <v>5944</v>
      </c>
      <c r="H39" s="16" t="s">
        <v>111</v>
      </c>
      <c r="I39" s="17">
        <v>1000</v>
      </c>
      <c r="J39" s="31">
        <f>G39/I39</f>
        <v>5.944</v>
      </c>
      <c r="K39" s="3">
        <v>1</v>
      </c>
      <c r="L39" s="45" t="s">
        <v>61</v>
      </c>
      <c r="M39" s="45" t="s">
        <v>192</v>
      </c>
      <c r="N39" s="4">
        <v>7</v>
      </c>
    </row>
    <row r="40" spans="1:14" ht="13" x14ac:dyDescent="0.25">
      <c r="A40" s="18" t="s">
        <v>23</v>
      </c>
      <c r="B40" s="18" t="s">
        <v>23</v>
      </c>
      <c r="C40" s="18" t="s">
        <v>23</v>
      </c>
      <c r="D40" s="18" t="s">
        <v>112</v>
      </c>
      <c r="E40" s="18" t="s">
        <v>22</v>
      </c>
      <c r="F40" s="18" t="s">
        <v>66</v>
      </c>
      <c r="G40" s="19">
        <f>SUM(G37:G39)</f>
        <v>6731</v>
      </c>
      <c r="H40" s="19"/>
      <c r="I40" s="19"/>
      <c r="J40" s="32">
        <f>SUM(J37:J39)</f>
        <v>21.684000000000001</v>
      </c>
      <c r="K40" s="3">
        <v>1</v>
      </c>
      <c r="L40" s="45" t="s">
        <v>61</v>
      </c>
      <c r="M40" s="46"/>
      <c r="N40" s="3"/>
    </row>
    <row r="41" spans="1:14" ht="25" x14ac:dyDescent="0.25">
      <c r="A41" s="11" t="s">
        <v>126</v>
      </c>
      <c r="B41" s="12" t="s">
        <v>102</v>
      </c>
      <c r="C41" s="13" t="s">
        <v>103</v>
      </c>
      <c r="D41" s="13" t="s">
        <v>88</v>
      </c>
      <c r="E41" s="13" t="s">
        <v>24</v>
      </c>
      <c r="F41" s="14" t="s">
        <v>66</v>
      </c>
      <c r="G41" s="15">
        <v>433</v>
      </c>
      <c r="H41" s="16" t="s">
        <v>89</v>
      </c>
      <c r="I41" s="17">
        <v>50</v>
      </c>
      <c r="J41" s="31">
        <f>G41/I41</f>
        <v>8.66</v>
      </c>
      <c r="K41" s="3">
        <v>1</v>
      </c>
      <c r="L41" s="45" t="s">
        <v>61</v>
      </c>
      <c r="M41" s="45" t="s">
        <v>190</v>
      </c>
      <c r="N41" s="4">
        <v>7</v>
      </c>
    </row>
    <row r="42" spans="1:14" ht="25" x14ac:dyDescent="0.25">
      <c r="A42" s="11" t="s">
        <v>127</v>
      </c>
      <c r="B42" s="12" t="s">
        <v>102</v>
      </c>
      <c r="C42" s="13" t="s">
        <v>105</v>
      </c>
      <c r="D42" s="13" t="s">
        <v>88</v>
      </c>
      <c r="E42" s="13" t="s">
        <v>24</v>
      </c>
      <c r="F42" s="14" t="s">
        <v>66</v>
      </c>
      <c r="G42" s="15">
        <v>382</v>
      </c>
      <c r="H42" s="16" t="s">
        <v>89</v>
      </c>
      <c r="I42" s="17">
        <v>50</v>
      </c>
      <c r="J42" s="31">
        <f>G42/I42</f>
        <v>7.64</v>
      </c>
      <c r="K42" s="3">
        <v>1</v>
      </c>
      <c r="L42" s="45" t="s">
        <v>61</v>
      </c>
      <c r="M42" s="45" t="s">
        <v>191</v>
      </c>
      <c r="N42" s="4">
        <v>7</v>
      </c>
    </row>
    <row r="43" spans="1:14" ht="25" x14ac:dyDescent="0.25">
      <c r="A43" s="11" t="s">
        <v>128</v>
      </c>
      <c r="B43" s="12" t="s">
        <v>102</v>
      </c>
      <c r="C43" s="13" t="s">
        <v>107</v>
      </c>
      <c r="D43" s="13" t="s">
        <v>110</v>
      </c>
      <c r="E43" s="13" t="s">
        <v>24</v>
      </c>
      <c r="F43" s="14" t="s">
        <v>66</v>
      </c>
      <c r="G43" s="15">
        <v>6144</v>
      </c>
      <c r="H43" s="16" t="s">
        <v>111</v>
      </c>
      <c r="I43" s="17">
        <v>1000</v>
      </c>
      <c r="J43" s="31">
        <f>G43/I43</f>
        <v>6.1440000000000001</v>
      </c>
      <c r="K43" s="3">
        <v>1</v>
      </c>
      <c r="L43" s="45" t="s">
        <v>61</v>
      </c>
      <c r="M43" s="45" t="s">
        <v>192</v>
      </c>
      <c r="N43" s="4">
        <v>7</v>
      </c>
    </row>
    <row r="44" spans="1:14" ht="13" x14ac:dyDescent="0.25">
      <c r="A44" s="18" t="s">
        <v>25</v>
      </c>
      <c r="B44" s="18" t="s">
        <v>25</v>
      </c>
      <c r="C44" s="18" t="s">
        <v>25</v>
      </c>
      <c r="D44" s="18" t="s">
        <v>112</v>
      </c>
      <c r="E44" s="18" t="s">
        <v>24</v>
      </c>
      <c r="F44" s="18" t="s">
        <v>66</v>
      </c>
      <c r="G44" s="19">
        <f>SUM(G41:G43)</f>
        <v>6959</v>
      </c>
      <c r="H44" s="19"/>
      <c r="I44" s="19"/>
      <c r="J44" s="32">
        <f>SUM(J41:J43)</f>
        <v>22.444000000000003</v>
      </c>
      <c r="K44" s="3">
        <v>1</v>
      </c>
      <c r="L44" s="45" t="s">
        <v>61</v>
      </c>
      <c r="M44" s="46"/>
      <c r="N44" s="3"/>
    </row>
    <row r="45" spans="1:14" ht="25" x14ac:dyDescent="0.25">
      <c r="A45" s="11" t="s">
        <v>129</v>
      </c>
      <c r="B45" s="12" t="s">
        <v>102</v>
      </c>
      <c r="C45" s="13" t="s">
        <v>103</v>
      </c>
      <c r="D45" s="13" t="s">
        <v>88</v>
      </c>
      <c r="E45" s="13" t="s">
        <v>26</v>
      </c>
      <c r="F45" s="14" t="s">
        <v>66</v>
      </c>
      <c r="G45" s="15">
        <v>348</v>
      </c>
      <c r="H45" s="16" t="s">
        <v>94</v>
      </c>
      <c r="I45" s="17">
        <v>40</v>
      </c>
      <c r="J45" s="31">
        <f>G45/I45</f>
        <v>8.6999999999999993</v>
      </c>
      <c r="K45" s="3">
        <v>1</v>
      </c>
      <c r="L45" s="45" t="s">
        <v>61</v>
      </c>
      <c r="M45" s="45" t="s">
        <v>190</v>
      </c>
      <c r="N45" s="4">
        <v>7</v>
      </c>
    </row>
    <row r="46" spans="1:14" ht="25" x14ac:dyDescent="0.25">
      <c r="A46" s="11" t="s">
        <v>130</v>
      </c>
      <c r="B46" s="12" t="s">
        <v>102</v>
      </c>
      <c r="C46" s="13" t="s">
        <v>105</v>
      </c>
      <c r="D46" s="13" t="s">
        <v>88</v>
      </c>
      <c r="E46" s="13" t="s">
        <v>27</v>
      </c>
      <c r="F46" s="14" t="s">
        <v>66</v>
      </c>
      <c r="G46" s="15">
        <v>311</v>
      </c>
      <c r="H46" s="16" t="s">
        <v>94</v>
      </c>
      <c r="I46" s="17">
        <v>40</v>
      </c>
      <c r="J46" s="31">
        <f>G46/I46</f>
        <v>7.7750000000000004</v>
      </c>
      <c r="K46" s="3">
        <v>1</v>
      </c>
      <c r="L46" s="45" t="s">
        <v>61</v>
      </c>
      <c r="M46" s="45" t="s">
        <v>191</v>
      </c>
      <c r="N46" s="4">
        <v>7</v>
      </c>
    </row>
    <row r="47" spans="1:14" ht="25" x14ac:dyDescent="0.25">
      <c r="A47" s="11" t="s">
        <v>131</v>
      </c>
      <c r="B47" s="12" t="s">
        <v>102</v>
      </c>
      <c r="C47" s="13" t="s">
        <v>107</v>
      </c>
      <c r="D47" s="13" t="s">
        <v>110</v>
      </c>
      <c r="E47" s="13" t="s">
        <v>27</v>
      </c>
      <c r="F47" s="14" t="s">
        <v>66</v>
      </c>
      <c r="G47" s="15">
        <v>6530</v>
      </c>
      <c r="H47" s="16" t="s">
        <v>111</v>
      </c>
      <c r="I47" s="17">
        <v>1000</v>
      </c>
      <c r="J47" s="31">
        <f>G47/I47</f>
        <v>6.53</v>
      </c>
      <c r="K47" s="3">
        <v>1</v>
      </c>
      <c r="L47" s="45" t="s">
        <v>61</v>
      </c>
      <c r="M47" s="45" t="s">
        <v>192</v>
      </c>
      <c r="N47" s="4">
        <v>7</v>
      </c>
    </row>
    <row r="48" spans="1:14" ht="13" x14ac:dyDescent="0.25">
      <c r="A48" s="18" t="s">
        <v>28</v>
      </c>
      <c r="B48" s="18" t="s">
        <v>28</v>
      </c>
      <c r="C48" s="18" t="s">
        <v>28</v>
      </c>
      <c r="D48" s="18" t="s">
        <v>112</v>
      </c>
      <c r="E48" s="18" t="s">
        <v>27</v>
      </c>
      <c r="F48" s="18" t="s">
        <v>66</v>
      </c>
      <c r="G48" s="19">
        <f>SUM(G45:G47)</f>
        <v>7189</v>
      </c>
      <c r="H48" s="19"/>
      <c r="I48" s="19"/>
      <c r="J48" s="32">
        <f>SUM(J45:J47)</f>
        <v>23.005000000000003</v>
      </c>
      <c r="K48" s="3">
        <v>1</v>
      </c>
      <c r="L48" s="45" t="s">
        <v>61</v>
      </c>
      <c r="M48" s="46"/>
      <c r="N48" s="3"/>
    </row>
    <row r="49" spans="1:14" ht="25" x14ac:dyDescent="0.25">
      <c r="A49" s="11" t="s">
        <v>135</v>
      </c>
      <c r="B49" s="12" t="s">
        <v>102</v>
      </c>
      <c r="C49" s="13" t="s">
        <v>103</v>
      </c>
      <c r="D49" s="13" t="s">
        <v>88</v>
      </c>
      <c r="E49" s="13" t="s">
        <v>31</v>
      </c>
      <c r="F49" s="14" t="s">
        <v>66</v>
      </c>
      <c r="G49" s="15">
        <v>396</v>
      </c>
      <c r="H49" s="16" t="s">
        <v>94</v>
      </c>
      <c r="I49" s="17">
        <v>40</v>
      </c>
      <c r="J49" s="31">
        <f>G49/I49</f>
        <v>9.9</v>
      </c>
      <c r="K49" s="3">
        <v>1</v>
      </c>
      <c r="L49" s="45" t="s">
        <v>61</v>
      </c>
      <c r="M49" s="45" t="s">
        <v>190</v>
      </c>
      <c r="N49" s="4">
        <v>7</v>
      </c>
    </row>
    <row r="50" spans="1:14" ht="25" x14ac:dyDescent="0.25">
      <c r="A50" s="11" t="s">
        <v>136</v>
      </c>
      <c r="B50" s="12" t="s">
        <v>102</v>
      </c>
      <c r="C50" s="13" t="s">
        <v>105</v>
      </c>
      <c r="D50" s="13" t="s">
        <v>88</v>
      </c>
      <c r="E50" s="13" t="s">
        <v>31</v>
      </c>
      <c r="F50" s="14" t="s">
        <v>66</v>
      </c>
      <c r="G50" s="15">
        <v>352</v>
      </c>
      <c r="H50" s="16" t="s">
        <v>94</v>
      </c>
      <c r="I50" s="17">
        <v>40</v>
      </c>
      <c r="J50" s="31">
        <f>G50/I50</f>
        <v>8.8000000000000007</v>
      </c>
      <c r="K50" s="3">
        <v>1</v>
      </c>
      <c r="L50" s="45" t="s">
        <v>61</v>
      </c>
      <c r="M50" s="45" t="s">
        <v>191</v>
      </c>
      <c r="N50" s="4">
        <v>7</v>
      </c>
    </row>
    <row r="51" spans="1:14" ht="25" x14ac:dyDescent="0.25">
      <c r="A51" s="11" t="s">
        <v>137</v>
      </c>
      <c r="B51" s="12" t="s">
        <v>102</v>
      </c>
      <c r="C51" s="13" t="s">
        <v>107</v>
      </c>
      <c r="D51" s="13" t="s">
        <v>110</v>
      </c>
      <c r="E51" s="13" t="s">
        <v>31</v>
      </c>
      <c r="F51" s="14" t="s">
        <v>66</v>
      </c>
      <c r="G51" s="15">
        <v>7363</v>
      </c>
      <c r="H51" s="16" t="s">
        <v>111</v>
      </c>
      <c r="I51" s="17">
        <v>1000</v>
      </c>
      <c r="J51" s="31">
        <f>G51/I51</f>
        <v>7.3630000000000004</v>
      </c>
      <c r="K51" s="3">
        <v>1</v>
      </c>
      <c r="L51" s="45" t="s">
        <v>61</v>
      </c>
      <c r="M51" s="45" t="s">
        <v>192</v>
      </c>
      <c r="N51" s="4">
        <v>7</v>
      </c>
    </row>
    <row r="52" spans="1:14" ht="13" x14ac:dyDescent="0.25">
      <c r="A52" s="18" t="s">
        <v>32</v>
      </c>
      <c r="B52" s="18" t="s">
        <v>32</v>
      </c>
      <c r="C52" s="18" t="s">
        <v>32</v>
      </c>
      <c r="D52" s="18" t="s">
        <v>112</v>
      </c>
      <c r="E52" s="18" t="s">
        <v>31</v>
      </c>
      <c r="F52" s="18" t="s">
        <v>66</v>
      </c>
      <c r="G52" s="19">
        <f>SUM(G49:G51)</f>
        <v>8111</v>
      </c>
      <c r="H52" s="19"/>
      <c r="I52" s="19"/>
      <c r="J52" s="32">
        <f>SUM(J49:J51)</f>
        <v>26.063000000000002</v>
      </c>
      <c r="K52" s="3">
        <v>1</v>
      </c>
      <c r="L52" s="45" t="s">
        <v>61</v>
      </c>
      <c r="M52" s="46"/>
      <c r="N52" s="3"/>
    </row>
    <row r="53" spans="1:14" ht="25" x14ac:dyDescent="0.25">
      <c r="A53" s="11" t="s">
        <v>138</v>
      </c>
      <c r="B53" s="12" t="s">
        <v>102</v>
      </c>
      <c r="C53" s="13" t="s">
        <v>103</v>
      </c>
      <c r="D53" s="13" t="s">
        <v>88</v>
      </c>
      <c r="E53" s="13" t="s">
        <v>33</v>
      </c>
      <c r="F53" s="14" t="s">
        <v>66</v>
      </c>
      <c r="G53" s="15">
        <v>376</v>
      </c>
      <c r="H53" s="16" t="s">
        <v>94</v>
      </c>
      <c r="I53" s="17">
        <v>40</v>
      </c>
      <c r="J53" s="31">
        <f>G53/I53</f>
        <v>9.4</v>
      </c>
      <c r="K53" s="3">
        <v>1</v>
      </c>
      <c r="L53" s="45" t="s">
        <v>61</v>
      </c>
      <c r="M53" s="45" t="s">
        <v>190</v>
      </c>
      <c r="N53" s="4">
        <v>7</v>
      </c>
    </row>
    <row r="54" spans="1:14" ht="25" x14ac:dyDescent="0.25">
      <c r="A54" s="11" t="s">
        <v>139</v>
      </c>
      <c r="B54" s="12" t="s">
        <v>102</v>
      </c>
      <c r="C54" s="13" t="s">
        <v>105</v>
      </c>
      <c r="D54" s="13" t="s">
        <v>88</v>
      </c>
      <c r="E54" s="13" t="s">
        <v>33</v>
      </c>
      <c r="F54" s="14" t="s">
        <v>66</v>
      </c>
      <c r="G54" s="15">
        <v>328</v>
      </c>
      <c r="H54" s="16" t="s">
        <v>94</v>
      </c>
      <c r="I54" s="17">
        <v>40</v>
      </c>
      <c r="J54" s="31">
        <f>G54/I54</f>
        <v>8.1999999999999993</v>
      </c>
      <c r="K54" s="3">
        <v>1</v>
      </c>
      <c r="L54" s="45" t="s">
        <v>61</v>
      </c>
      <c r="M54" s="45" t="s">
        <v>191</v>
      </c>
      <c r="N54" s="4">
        <v>7</v>
      </c>
    </row>
    <row r="55" spans="1:14" ht="25" x14ac:dyDescent="0.25">
      <c r="A55" s="11" t="s">
        <v>140</v>
      </c>
      <c r="B55" s="12" t="s">
        <v>102</v>
      </c>
      <c r="C55" s="13" t="s">
        <v>107</v>
      </c>
      <c r="D55" s="13" t="s">
        <v>110</v>
      </c>
      <c r="E55" s="13" t="s">
        <v>33</v>
      </c>
      <c r="F55" s="14" t="s">
        <v>66</v>
      </c>
      <c r="G55" s="15">
        <v>6921</v>
      </c>
      <c r="H55" s="16" t="s">
        <v>111</v>
      </c>
      <c r="I55" s="17">
        <v>1000</v>
      </c>
      <c r="J55" s="31">
        <f>G55/I55</f>
        <v>6.9210000000000003</v>
      </c>
      <c r="K55" s="3">
        <v>1</v>
      </c>
      <c r="L55" s="45" t="s">
        <v>61</v>
      </c>
      <c r="M55" s="45" t="s">
        <v>192</v>
      </c>
      <c r="N55" s="4">
        <v>7</v>
      </c>
    </row>
    <row r="56" spans="1:14" ht="13" x14ac:dyDescent="0.25">
      <c r="A56" s="18" t="s">
        <v>34</v>
      </c>
      <c r="B56" s="18" t="s">
        <v>34</v>
      </c>
      <c r="C56" s="18" t="s">
        <v>34</v>
      </c>
      <c r="D56" s="18" t="s">
        <v>112</v>
      </c>
      <c r="E56" s="18" t="s">
        <v>33</v>
      </c>
      <c r="F56" s="18" t="s">
        <v>66</v>
      </c>
      <c r="G56" s="19">
        <f>SUM(G53:G55)</f>
        <v>7625</v>
      </c>
      <c r="H56" s="19"/>
      <c r="I56" s="19"/>
      <c r="J56" s="32">
        <f>SUM(J53:J55)</f>
        <v>24.521000000000001</v>
      </c>
      <c r="K56" s="3">
        <v>1</v>
      </c>
      <c r="L56" s="45" t="s">
        <v>61</v>
      </c>
      <c r="M56" s="46"/>
      <c r="N56" s="3"/>
    </row>
    <row r="57" spans="1:14" ht="25" x14ac:dyDescent="0.25">
      <c r="A57" s="11" t="s">
        <v>141</v>
      </c>
      <c r="B57" s="12" t="s">
        <v>102</v>
      </c>
      <c r="C57" s="13" t="s">
        <v>103</v>
      </c>
      <c r="D57" s="13" t="s">
        <v>88</v>
      </c>
      <c r="E57" s="13" t="s">
        <v>35</v>
      </c>
      <c r="F57" s="14" t="s">
        <v>66</v>
      </c>
      <c r="G57" s="15">
        <v>344</v>
      </c>
      <c r="H57" s="16" t="s">
        <v>94</v>
      </c>
      <c r="I57" s="17">
        <v>40</v>
      </c>
      <c r="J57" s="31">
        <f>G57/I57</f>
        <v>8.6</v>
      </c>
      <c r="K57" s="3">
        <v>1</v>
      </c>
      <c r="L57" s="45" t="s">
        <v>61</v>
      </c>
      <c r="M57" s="45" t="s">
        <v>190</v>
      </c>
      <c r="N57" s="4">
        <v>7</v>
      </c>
    </row>
    <row r="58" spans="1:14" ht="25" x14ac:dyDescent="0.25">
      <c r="A58" s="11" t="s">
        <v>142</v>
      </c>
      <c r="B58" s="12" t="s">
        <v>102</v>
      </c>
      <c r="C58" s="13" t="s">
        <v>105</v>
      </c>
      <c r="D58" s="13" t="s">
        <v>88</v>
      </c>
      <c r="E58" s="13" t="s">
        <v>35</v>
      </c>
      <c r="F58" s="14" t="s">
        <v>66</v>
      </c>
      <c r="G58" s="15">
        <v>311</v>
      </c>
      <c r="H58" s="16" t="s">
        <v>94</v>
      </c>
      <c r="I58" s="17">
        <v>40</v>
      </c>
      <c r="J58" s="31">
        <f>G58/I58</f>
        <v>7.7750000000000004</v>
      </c>
      <c r="K58" s="3">
        <v>1</v>
      </c>
      <c r="L58" s="45" t="s">
        <v>61</v>
      </c>
      <c r="M58" s="45" t="s">
        <v>191</v>
      </c>
      <c r="N58" s="4">
        <v>7</v>
      </c>
    </row>
    <row r="59" spans="1:14" ht="25" x14ac:dyDescent="0.25">
      <c r="A59" s="11" t="s">
        <v>143</v>
      </c>
      <c r="B59" s="12" t="s">
        <v>102</v>
      </c>
      <c r="C59" s="13" t="s">
        <v>107</v>
      </c>
      <c r="D59" s="13" t="s">
        <v>110</v>
      </c>
      <c r="E59" s="13" t="s">
        <v>35</v>
      </c>
      <c r="F59" s="14" t="s">
        <v>66</v>
      </c>
      <c r="G59" s="15">
        <v>6525</v>
      </c>
      <c r="H59" s="16" t="s">
        <v>111</v>
      </c>
      <c r="I59" s="17">
        <v>1000</v>
      </c>
      <c r="J59" s="31">
        <f>G59/I59</f>
        <v>6.5250000000000004</v>
      </c>
      <c r="K59" s="3">
        <v>1</v>
      </c>
      <c r="L59" s="45" t="s">
        <v>61</v>
      </c>
      <c r="M59" s="45" t="s">
        <v>192</v>
      </c>
      <c r="N59" s="4">
        <v>7</v>
      </c>
    </row>
    <row r="60" spans="1:14" ht="13" x14ac:dyDescent="0.25">
      <c r="A60" s="18" t="s">
        <v>36</v>
      </c>
      <c r="B60" s="18" t="s">
        <v>36</v>
      </c>
      <c r="C60" s="18" t="s">
        <v>36</v>
      </c>
      <c r="D60" s="18" t="s">
        <v>112</v>
      </c>
      <c r="E60" s="18" t="s">
        <v>35</v>
      </c>
      <c r="F60" s="18" t="s">
        <v>66</v>
      </c>
      <c r="G60" s="19">
        <f>SUM(G57:G59)</f>
        <v>7180</v>
      </c>
      <c r="H60" s="19"/>
      <c r="I60" s="19"/>
      <c r="J60" s="32">
        <f>SUM(J57:J59)</f>
        <v>22.9</v>
      </c>
      <c r="K60" s="3">
        <v>1</v>
      </c>
      <c r="L60" s="45" t="s">
        <v>61</v>
      </c>
      <c r="M60" s="46"/>
      <c r="N60" s="3"/>
    </row>
    <row r="61" spans="1:14" ht="25" x14ac:dyDescent="0.25">
      <c r="A61" s="11" t="s">
        <v>144</v>
      </c>
      <c r="B61" s="12" t="s">
        <v>102</v>
      </c>
      <c r="C61" s="13" t="s">
        <v>103</v>
      </c>
      <c r="D61" s="13" t="s">
        <v>88</v>
      </c>
      <c r="E61" s="13" t="s">
        <v>37</v>
      </c>
      <c r="F61" s="14" t="s">
        <v>66</v>
      </c>
      <c r="G61" s="15">
        <v>357</v>
      </c>
      <c r="H61" s="16" t="s">
        <v>94</v>
      </c>
      <c r="I61" s="17">
        <v>40</v>
      </c>
      <c r="J61" s="31">
        <f>G61/I61</f>
        <v>8.9250000000000007</v>
      </c>
      <c r="K61" s="3">
        <v>1</v>
      </c>
      <c r="L61" s="45" t="s">
        <v>61</v>
      </c>
      <c r="M61" s="45" t="s">
        <v>190</v>
      </c>
      <c r="N61" s="4">
        <v>7</v>
      </c>
    </row>
    <row r="62" spans="1:14" ht="25" x14ac:dyDescent="0.25">
      <c r="A62" s="11" t="s">
        <v>145</v>
      </c>
      <c r="B62" s="12" t="s">
        <v>102</v>
      </c>
      <c r="C62" s="13" t="s">
        <v>105</v>
      </c>
      <c r="D62" s="13" t="s">
        <v>88</v>
      </c>
      <c r="E62" s="13" t="s">
        <v>37</v>
      </c>
      <c r="F62" s="14" t="s">
        <v>66</v>
      </c>
      <c r="G62" s="15">
        <v>324</v>
      </c>
      <c r="H62" s="16" t="s">
        <v>94</v>
      </c>
      <c r="I62" s="17">
        <v>40</v>
      </c>
      <c r="J62" s="31">
        <f>G62/I62</f>
        <v>8.1</v>
      </c>
      <c r="K62" s="3">
        <v>1</v>
      </c>
      <c r="L62" s="45" t="s">
        <v>61</v>
      </c>
      <c r="M62" s="45" t="s">
        <v>191</v>
      </c>
      <c r="N62" s="4">
        <v>7</v>
      </c>
    </row>
    <row r="63" spans="1:14" ht="25" x14ac:dyDescent="0.25">
      <c r="A63" s="11" t="s">
        <v>146</v>
      </c>
      <c r="B63" s="12" t="s">
        <v>102</v>
      </c>
      <c r="C63" s="13" t="s">
        <v>107</v>
      </c>
      <c r="D63" s="13" t="s">
        <v>110</v>
      </c>
      <c r="E63" s="13" t="s">
        <v>37</v>
      </c>
      <c r="F63" s="14" t="s">
        <v>66</v>
      </c>
      <c r="G63" s="15">
        <v>6741</v>
      </c>
      <c r="H63" s="16" t="s">
        <v>111</v>
      </c>
      <c r="I63" s="17">
        <v>1000</v>
      </c>
      <c r="J63" s="31">
        <f>G63/I63</f>
        <v>6.7409999999999997</v>
      </c>
      <c r="K63" s="3">
        <v>1</v>
      </c>
      <c r="L63" s="45" t="s">
        <v>61</v>
      </c>
      <c r="M63" s="45" t="s">
        <v>192</v>
      </c>
      <c r="N63" s="4">
        <v>7</v>
      </c>
    </row>
    <row r="64" spans="1:14" ht="13" x14ac:dyDescent="0.25">
      <c r="A64" s="18" t="s">
        <v>38</v>
      </c>
      <c r="B64" s="18" t="s">
        <v>38</v>
      </c>
      <c r="C64" s="18" t="s">
        <v>38</v>
      </c>
      <c r="D64" s="18" t="s">
        <v>112</v>
      </c>
      <c r="E64" s="18" t="s">
        <v>37</v>
      </c>
      <c r="F64" s="18" t="s">
        <v>66</v>
      </c>
      <c r="G64" s="19">
        <f>SUM(G61:G63)</f>
        <v>7422</v>
      </c>
      <c r="H64" s="19"/>
      <c r="I64" s="19"/>
      <c r="J64" s="32">
        <f>SUM(J61:J63)</f>
        <v>23.765999999999998</v>
      </c>
      <c r="K64" s="3">
        <v>1</v>
      </c>
      <c r="L64" s="45" t="s">
        <v>61</v>
      </c>
      <c r="M64" s="46"/>
      <c r="N64" s="3"/>
    </row>
    <row r="65" spans="1:14" ht="25" x14ac:dyDescent="0.25">
      <c r="A65" s="11" t="s">
        <v>150</v>
      </c>
      <c r="B65" s="12" t="s">
        <v>102</v>
      </c>
      <c r="C65" s="13" t="s">
        <v>105</v>
      </c>
      <c r="D65" s="13" t="s">
        <v>88</v>
      </c>
      <c r="E65" s="13" t="s">
        <v>41</v>
      </c>
      <c r="F65" s="14" t="s">
        <v>66</v>
      </c>
      <c r="G65" s="15">
        <v>335</v>
      </c>
      <c r="H65" s="16" t="s">
        <v>94</v>
      </c>
      <c r="I65" s="17">
        <v>40</v>
      </c>
      <c r="J65" s="31">
        <f>G65/I65</f>
        <v>8.375</v>
      </c>
      <c r="K65" s="3">
        <v>1</v>
      </c>
      <c r="L65" s="45" t="s">
        <v>61</v>
      </c>
      <c r="M65" s="45" t="s">
        <v>191</v>
      </c>
      <c r="N65" s="4">
        <v>7</v>
      </c>
    </row>
    <row r="66" spans="1:14" ht="25" x14ac:dyDescent="0.25">
      <c r="A66" s="11" t="s">
        <v>151</v>
      </c>
      <c r="B66" s="12" t="s">
        <v>102</v>
      </c>
      <c r="C66" s="13" t="s">
        <v>107</v>
      </c>
      <c r="D66" s="13" t="s">
        <v>110</v>
      </c>
      <c r="E66" s="13" t="s">
        <v>41</v>
      </c>
      <c r="F66" s="14" t="s">
        <v>66</v>
      </c>
      <c r="G66" s="15">
        <v>7070</v>
      </c>
      <c r="H66" s="16" t="s">
        <v>111</v>
      </c>
      <c r="I66" s="17">
        <v>1000</v>
      </c>
      <c r="J66" s="31">
        <f>G66/I66</f>
        <v>7.07</v>
      </c>
      <c r="K66" s="3">
        <v>1</v>
      </c>
      <c r="L66" s="45" t="s">
        <v>61</v>
      </c>
      <c r="M66" s="45" t="s">
        <v>192</v>
      </c>
      <c r="N66" s="4">
        <v>7</v>
      </c>
    </row>
    <row r="67" spans="1:14" ht="13" x14ac:dyDescent="0.25">
      <c r="A67" s="18" t="s">
        <v>42</v>
      </c>
      <c r="B67" s="18" t="s">
        <v>42</v>
      </c>
      <c r="C67" s="18" t="s">
        <v>42</v>
      </c>
      <c r="D67" s="18" t="s">
        <v>112</v>
      </c>
      <c r="E67" s="18" t="s">
        <v>41</v>
      </c>
      <c r="F67" s="18" t="s">
        <v>66</v>
      </c>
      <c r="G67" s="19">
        <f>SUM(G65:G66)</f>
        <v>7405</v>
      </c>
      <c r="H67" s="19"/>
      <c r="I67" s="19"/>
      <c r="J67" s="32">
        <f>SUM(J65:J66)</f>
        <v>15.445</v>
      </c>
      <c r="K67" s="3">
        <v>1</v>
      </c>
      <c r="L67" s="45" t="s">
        <v>61</v>
      </c>
      <c r="M67" s="46"/>
      <c r="N67" s="3"/>
    </row>
    <row r="68" spans="1:14" ht="25" x14ac:dyDescent="0.25">
      <c r="A68" s="11" t="s">
        <v>152</v>
      </c>
      <c r="B68" s="12" t="s">
        <v>102</v>
      </c>
      <c r="C68" s="13" t="s">
        <v>103</v>
      </c>
      <c r="D68" s="13" t="s">
        <v>110</v>
      </c>
      <c r="E68" s="13" t="s">
        <v>43</v>
      </c>
      <c r="F68" s="14" t="s">
        <v>66</v>
      </c>
      <c r="G68" s="15">
        <v>8312</v>
      </c>
      <c r="H68" s="16" t="s">
        <v>111</v>
      </c>
      <c r="I68" s="17">
        <v>1000</v>
      </c>
      <c r="J68" s="31">
        <f>G68/I68</f>
        <v>8.3119999999999994</v>
      </c>
      <c r="K68" s="3">
        <v>1</v>
      </c>
      <c r="L68" s="45" t="s">
        <v>61</v>
      </c>
      <c r="M68" s="45" t="s">
        <v>190</v>
      </c>
      <c r="N68" s="4">
        <v>7</v>
      </c>
    </row>
    <row r="69" spans="1:14" ht="25" x14ac:dyDescent="0.25">
      <c r="A69" s="11" t="s">
        <v>153</v>
      </c>
      <c r="B69" s="12" t="s">
        <v>102</v>
      </c>
      <c r="C69" s="13" t="s">
        <v>105</v>
      </c>
      <c r="D69" s="13" t="s">
        <v>110</v>
      </c>
      <c r="E69" s="13" t="s">
        <v>43</v>
      </c>
      <c r="F69" s="14" t="s">
        <v>66</v>
      </c>
      <c r="G69" s="15">
        <v>7302</v>
      </c>
      <c r="H69" s="16" t="s">
        <v>111</v>
      </c>
      <c r="I69" s="17">
        <v>1000</v>
      </c>
      <c r="J69" s="31">
        <f>G69/I69</f>
        <v>7.3019999999999996</v>
      </c>
      <c r="K69" s="3">
        <v>1</v>
      </c>
      <c r="L69" s="45" t="s">
        <v>61</v>
      </c>
      <c r="M69" s="45" t="s">
        <v>191</v>
      </c>
      <c r="N69" s="4">
        <v>7</v>
      </c>
    </row>
    <row r="70" spans="1:14" ht="25" x14ac:dyDescent="0.25">
      <c r="A70" s="11" t="s">
        <v>154</v>
      </c>
      <c r="B70" s="12" t="s">
        <v>102</v>
      </c>
      <c r="C70" s="13" t="s">
        <v>107</v>
      </c>
      <c r="D70" s="13" t="s">
        <v>110</v>
      </c>
      <c r="E70" s="13" t="s">
        <v>43</v>
      </c>
      <c r="F70" s="14" t="s">
        <v>66</v>
      </c>
      <c r="G70" s="15">
        <v>5980</v>
      </c>
      <c r="H70" s="16" t="s">
        <v>111</v>
      </c>
      <c r="I70" s="17">
        <v>1000</v>
      </c>
      <c r="J70" s="31">
        <f>G70/I70</f>
        <v>5.98</v>
      </c>
      <c r="K70" s="3">
        <v>1</v>
      </c>
      <c r="L70" s="45" t="s">
        <v>61</v>
      </c>
      <c r="M70" s="45" t="s">
        <v>192</v>
      </c>
      <c r="N70" s="4">
        <v>7</v>
      </c>
    </row>
    <row r="71" spans="1:14" ht="13" x14ac:dyDescent="0.25">
      <c r="A71" s="18" t="s">
        <v>44</v>
      </c>
      <c r="B71" s="18" t="s">
        <v>44</v>
      </c>
      <c r="C71" s="18" t="s">
        <v>44</v>
      </c>
      <c r="D71" s="18" t="s">
        <v>110</v>
      </c>
      <c r="E71" s="18" t="s">
        <v>43</v>
      </c>
      <c r="F71" s="18" t="s">
        <v>66</v>
      </c>
      <c r="G71" s="19">
        <f>SUM(G68:G70)</f>
        <v>21594</v>
      </c>
      <c r="H71" s="19"/>
      <c r="I71" s="19"/>
      <c r="J71" s="32">
        <f>SUM(J68:J70)</f>
        <v>21.594000000000001</v>
      </c>
      <c r="K71" s="3">
        <v>1</v>
      </c>
      <c r="L71" s="45" t="s">
        <v>61</v>
      </c>
      <c r="M71" s="46"/>
      <c r="N71" s="3"/>
    </row>
    <row r="72" spans="1:14" ht="37.5" x14ac:dyDescent="0.25">
      <c r="A72" s="11" t="s">
        <v>155</v>
      </c>
      <c r="B72" s="12" t="s">
        <v>102</v>
      </c>
      <c r="C72" s="13" t="s">
        <v>103</v>
      </c>
      <c r="D72" s="13" t="s">
        <v>88</v>
      </c>
      <c r="E72" s="13" t="s">
        <v>45</v>
      </c>
      <c r="F72" s="14" t="s">
        <v>66</v>
      </c>
      <c r="G72" s="15">
        <v>426</v>
      </c>
      <c r="H72" s="16" t="s">
        <v>89</v>
      </c>
      <c r="I72" s="17">
        <v>50</v>
      </c>
      <c r="J72" s="31">
        <f>G72/I72</f>
        <v>8.52</v>
      </c>
      <c r="K72" s="3">
        <v>1</v>
      </c>
      <c r="L72" s="45" t="s">
        <v>61</v>
      </c>
      <c r="M72" s="45" t="s">
        <v>190</v>
      </c>
      <c r="N72" s="4">
        <v>7</v>
      </c>
    </row>
    <row r="73" spans="1:14" ht="37.5" x14ac:dyDescent="0.25">
      <c r="A73" s="11" t="s">
        <v>156</v>
      </c>
      <c r="B73" s="12" t="s">
        <v>102</v>
      </c>
      <c r="C73" s="13" t="s">
        <v>105</v>
      </c>
      <c r="D73" s="13" t="s">
        <v>88</v>
      </c>
      <c r="E73" s="13" t="s">
        <v>45</v>
      </c>
      <c r="F73" s="14" t="s">
        <v>66</v>
      </c>
      <c r="G73" s="15">
        <v>375</v>
      </c>
      <c r="H73" s="16" t="s">
        <v>89</v>
      </c>
      <c r="I73" s="17">
        <v>50</v>
      </c>
      <c r="J73" s="31">
        <f>G73/I73</f>
        <v>7.5</v>
      </c>
      <c r="K73" s="3">
        <v>1</v>
      </c>
      <c r="L73" s="45" t="s">
        <v>61</v>
      </c>
      <c r="M73" s="45" t="s">
        <v>191</v>
      </c>
      <c r="N73" s="4">
        <v>7</v>
      </c>
    </row>
    <row r="74" spans="1:14" ht="37.5" x14ac:dyDescent="0.25">
      <c r="A74" s="11" t="s">
        <v>157</v>
      </c>
      <c r="B74" s="12" t="s">
        <v>102</v>
      </c>
      <c r="C74" s="13" t="s">
        <v>107</v>
      </c>
      <c r="D74" s="13" t="s">
        <v>88</v>
      </c>
      <c r="E74" s="13" t="s">
        <v>45</v>
      </c>
      <c r="F74" s="14" t="s">
        <v>66</v>
      </c>
      <c r="G74" s="15">
        <v>310</v>
      </c>
      <c r="H74" s="16" t="s">
        <v>89</v>
      </c>
      <c r="I74" s="17">
        <v>50</v>
      </c>
      <c r="J74" s="31">
        <f>G74/I74</f>
        <v>6.2</v>
      </c>
      <c r="K74" s="3">
        <v>1</v>
      </c>
      <c r="L74" s="45" t="s">
        <v>61</v>
      </c>
      <c r="M74" s="45" t="s">
        <v>192</v>
      </c>
      <c r="N74" s="4">
        <v>7</v>
      </c>
    </row>
    <row r="75" spans="1:14" ht="13" x14ac:dyDescent="0.25">
      <c r="A75" s="18" t="s">
        <v>46</v>
      </c>
      <c r="B75" s="18" t="s">
        <v>46</v>
      </c>
      <c r="C75" s="18" t="s">
        <v>46</v>
      </c>
      <c r="D75" s="18" t="s">
        <v>88</v>
      </c>
      <c r="E75" s="18" t="s">
        <v>45</v>
      </c>
      <c r="F75" s="18" t="s">
        <v>66</v>
      </c>
      <c r="G75" s="19">
        <f>SUM(G72:G74)</f>
        <v>1111</v>
      </c>
      <c r="H75" s="19"/>
      <c r="I75" s="19"/>
      <c r="J75" s="32">
        <f>SUM(J72:J74)</f>
        <v>22.22</v>
      </c>
      <c r="K75" s="3">
        <v>1</v>
      </c>
      <c r="L75" s="45" t="s">
        <v>61</v>
      </c>
      <c r="M75" s="46"/>
      <c r="N75" s="3"/>
    </row>
    <row r="76" spans="1:14" ht="25" x14ac:dyDescent="0.25">
      <c r="A76" s="11" t="s">
        <v>161</v>
      </c>
      <c r="B76" s="12" t="s">
        <v>162</v>
      </c>
      <c r="C76" s="12" t="s">
        <v>163</v>
      </c>
      <c r="D76" s="12" t="s">
        <v>110</v>
      </c>
      <c r="E76" s="13" t="s">
        <v>35</v>
      </c>
      <c r="F76" s="14" t="s">
        <v>66</v>
      </c>
      <c r="G76" s="15">
        <v>8000</v>
      </c>
      <c r="H76" s="16" t="s">
        <v>111</v>
      </c>
      <c r="I76" s="17">
        <v>1000</v>
      </c>
      <c r="J76" s="31">
        <f>G76/I76</f>
        <v>8</v>
      </c>
      <c r="K76" s="3">
        <v>1</v>
      </c>
      <c r="L76" s="45" t="s">
        <v>61</v>
      </c>
      <c r="M76" s="45" t="s">
        <v>193</v>
      </c>
      <c r="N76" s="4">
        <v>7</v>
      </c>
    </row>
    <row r="77" spans="1:14" ht="25" x14ac:dyDescent="0.25">
      <c r="A77" s="11" t="s">
        <v>164</v>
      </c>
      <c r="B77" s="12" t="s">
        <v>162</v>
      </c>
      <c r="C77" s="12" t="s">
        <v>165</v>
      </c>
      <c r="D77" s="12" t="s">
        <v>110</v>
      </c>
      <c r="E77" s="13" t="s">
        <v>166</v>
      </c>
      <c r="F77" s="14" t="s">
        <v>66</v>
      </c>
      <c r="G77" s="15">
        <v>7464</v>
      </c>
      <c r="H77" s="16" t="s">
        <v>111</v>
      </c>
      <c r="I77" s="17">
        <v>1000</v>
      </c>
      <c r="J77" s="31">
        <f>G77/I77</f>
        <v>7.4640000000000004</v>
      </c>
      <c r="K77" s="3">
        <v>1</v>
      </c>
      <c r="L77" s="45" t="s">
        <v>61</v>
      </c>
      <c r="M77" s="45" t="s">
        <v>194</v>
      </c>
      <c r="N77" s="4">
        <v>7</v>
      </c>
    </row>
    <row r="78" spans="1:14" ht="25" x14ac:dyDescent="0.25">
      <c r="A78" s="11" t="s">
        <v>167</v>
      </c>
      <c r="B78" s="12" t="s">
        <v>162</v>
      </c>
      <c r="C78" s="12" t="s">
        <v>168</v>
      </c>
      <c r="D78" s="12" t="s">
        <v>110</v>
      </c>
      <c r="E78" s="13" t="s">
        <v>35</v>
      </c>
      <c r="F78" s="14" t="s">
        <v>66</v>
      </c>
      <c r="G78" s="15">
        <v>7151</v>
      </c>
      <c r="H78" s="16" t="s">
        <v>111</v>
      </c>
      <c r="I78" s="17">
        <v>1000</v>
      </c>
      <c r="J78" s="31">
        <f>G78/I78</f>
        <v>7.1509999999999998</v>
      </c>
      <c r="K78" s="3">
        <v>1</v>
      </c>
      <c r="L78" s="45" t="s">
        <v>61</v>
      </c>
      <c r="M78" s="45" t="s">
        <v>195</v>
      </c>
      <c r="N78" s="4">
        <v>7</v>
      </c>
    </row>
    <row r="79" spans="1:14" ht="25" x14ac:dyDescent="0.25">
      <c r="A79" s="11" t="s">
        <v>169</v>
      </c>
      <c r="B79" s="12" t="s">
        <v>162</v>
      </c>
      <c r="C79" s="12" t="s">
        <v>170</v>
      </c>
      <c r="D79" s="12" t="s">
        <v>110</v>
      </c>
      <c r="E79" s="13" t="s">
        <v>35</v>
      </c>
      <c r="F79" s="14" t="s">
        <v>66</v>
      </c>
      <c r="G79" s="15">
        <v>6257</v>
      </c>
      <c r="H79" s="16" t="s">
        <v>111</v>
      </c>
      <c r="I79" s="17">
        <v>1000</v>
      </c>
      <c r="J79" s="31">
        <f>G79/I79</f>
        <v>6.2569999999999997</v>
      </c>
      <c r="K79" s="3">
        <v>1</v>
      </c>
      <c r="L79" s="45" t="s">
        <v>61</v>
      </c>
      <c r="M79" s="45" t="s">
        <v>196</v>
      </c>
      <c r="N79" s="4">
        <v>7</v>
      </c>
    </row>
    <row r="80" spans="1:14" ht="13" x14ac:dyDescent="0.25">
      <c r="A80" s="18" t="s">
        <v>49</v>
      </c>
      <c r="B80" s="18" t="s">
        <v>49</v>
      </c>
      <c r="C80" s="18" t="s">
        <v>49</v>
      </c>
      <c r="D80" s="18" t="s">
        <v>110</v>
      </c>
      <c r="E80" s="18" t="s">
        <v>35</v>
      </c>
      <c r="F80" s="18" t="s">
        <v>66</v>
      </c>
      <c r="G80" s="19">
        <f>SUM(G76:G79)</f>
        <v>28872</v>
      </c>
      <c r="H80" s="19"/>
      <c r="I80" s="19"/>
      <c r="J80" s="32">
        <f>SUM(J76:J79)</f>
        <v>28.872</v>
      </c>
      <c r="K80" s="3">
        <v>1</v>
      </c>
      <c r="L80" s="45" t="s">
        <v>61</v>
      </c>
      <c r="M80" s="46"/>
      <c r="N80" s="3"/>
    </row>
    <row r="81" spans="1:14" ht="25" x14ac:dyDescent="0.25">
      <c r="A81" s="11" t="s">
        <v>171</v>
      </c>
      <c r="B81" s="12" t="s">
        <v>162</v>
      </c>
      <c r="C81" s="12" t="s">
        <v>163</v>
      </c>
      <c r="D81" s="12" t="s">
        <v>110</v>
      </c>
      <c r="E81" s="13" t="s">
        <v>50</v>
      </c>
      <c r="F81" s="14" t="s">
        <v>66</v>
      </c>
      <c r="G81" s="15">
        <v>8066</v>
      </c>
      <c r="H81" s="16" t="s">
        <v>111</v>
      </c>
      <c r="I81" s="17">
        <v>1000</v>
      </c>
      <c r="J81" s="31">
        <f>G81/I81</f>
        <v>8.0660000000000007</v>
      </c>
      <c r="K81" s="3">
        <v>1</v>
      </c>
      <c r="L81" s="45" t="s">
        <v>61</v>
      </c>
      <c r="M81" s="45" t="s">
        <v>193</v>
      </c>
      <c r="N81" s="4">
        <v>7</v>
      </c>
    </row>
    <row r="82" spans="1:14" ht="25" x14ac:dyDescent="0.25">
      <c r="A82" s="11" t="s">
        <v>172</v>
      </c>
      <c r="B82" s="12" t="s">
        <v>162</v>
      </c>
      <c r="C82" s="12" t="s">
        <v>165</v>
      </c>
      <c r="D82" s="12" t="s">
        <v>110</v>
      </c>
      <c r="E82" s="13" t="s">
        <v>50</v>
      </c>
      <c r="F82" s="14" t="s">
        <v>66</v>
      </c>
      <c r="G82" s="15">
        <v>7506</v>
      </c>
      <c r="H82" s="16" t="s">
        <v>111</v>
      </c>
      <c r="I82" s="17">
        <v>1000</v>
      </c>
      <c r="J82" s="31">
        <f>G82/I82</f>
        <v>7.5060000000000002</v>
      </c>
      <c r="K82" s="3">
        <v>1</v>
      </c>
      <c r="L82" s="45" t="s">
        <v>61</v>
      </c>
      <c r="M82" s="45" t="s">
        <v>194</v>
      </c>
      <c r="N82" s="4">
        <v>7</v>
      </c>
    </row>
    <row r="83" spans="1:14" ht="25" x14ac:dyDescent="0.25">
      <c r="A83" s="11" t="s">
        <v>173</v>
      </c>
      <c r="B83" s="12" t="s">
        <v>162</v>
      </c>
      <c r="C83" s="12" t="s">
        <v>168</v>
      </c>
      <c r="D83" s="12" t="s">
        <v>110</v>
      </c>
      <c r="E83" s="13" t="s">
        <v>50</v>
      </c>
      <c r="F83" s="14" t="s">
        <v>66</v>
      </c>
      <c r="G83" s="15">
        <v>7218</v>
      </c>
      <c r="H83" s="16" t="s">
        <v>111</v>
      </c>
      <c r="I83" s="17">
        <v>1000</v>
      </c>
      <c r="J83" s="31">
        <f>G83/I83</f>
        <v>7.218</v>
      </c>
      <c r="K83" s="3">
        <v>1</v>
      </c>
      <c r="L83" s="45" t="s">
        <v>61</v>
      </c>
      <c r="M83" s="45" t="s">
        <v>195</v>
      </c>
      <c r="N83" s="4">
        <v>7</v>
      </c>
    </row>
    <row r="84" spans="1:14" ht="13" x14ac:dyDescent="0.25">
      <c r="A84" s="18" t="s">
        <v>51</v>
      </c>
      <c r="B84" s="18" t="s">
        <v>51</v>
      </c>
      <c r="C84" s="18" t="s">
        <v>51</v>
      </c>
      <c r="D84" s="18" t="s">
        <v>110</v>
      </c>
      <c r="E84" s="18" t="s">
        <v>50</v>
      </c>
      <c r="F84" s="18" t="s">
        <v>66</v>
      </c>
      <c r="G84" s="19">
        <f>SUM(G81:G83)</f>
        <v>22790</v>
      </c>
      <c r="H84" s="19"/>
      <c r="I84" s="19"/>
      <c r="J84" s="32">
        <f>SUM(J81:J83)</f>
        <v>22.79</v>
      </c>
      <c r="K84" s="3">
        <v>1</v>
      </c>
      <c r="L84" s="45" t="s">
        <v>61</v>
      </c>
      <c r="M84" s="46"/>
      <c r="N84" s="3"/>
    </row>
    <row r="85" spans="1:14" ht="25" x14ac:dyDescent="0.25">
      <c r="A85" s="11" t="s">
        <v>174</v>
      </c>
      <c r="B85" s="12" t="s">
        <v>162</v>
      </c>
      <c r="C85" s="12" t="s">
        <v>163</v>
      </c>
      <c r="D85" s="12" t="s">
        <v>110</v>
      </c>
      <c r="E85" s="13" t="s">
        <v>52</v>
      </c>
      <c r="F85" s="14" t="s">
        <v>66</v>
      </c>
      <c r="G85" s="15">
        <v>7596</v>
      </c>
      <c r="H85" s="16" t="s">
        <v>111</v>
      </c>
      <c r="I85" s="17">
        <v>1000</v>
      </c>
      <c r="J85" s="31">
        <f>G85/I85</f>
        <v>7.5960000000000001</v>
      </c>
      <c r="K85" s="3">
        <v>1</v>
      </c>
      <c r="L85" s="45" t="s">
        <v>61</v>
      </c>
      <c r="M85" s="45" t="s">
        <v>193</v>
      </c>
      <c r="N85" s="4">
        <v>7</v>
      </c>
    </row>
    <row r="86" spans="1:14" ht="25" x14ac:dyDescent="0.25">
      <c r="A86" s="11" t="s">
        <v>175</v>
      </c>
      <c r="B86" s="12" t="s">
        <v>162</v>
      </c>
      <c r="C86" s="12" t="s">
        <v>165</v>
      </c>
      <c r="D86" s="12" t="s">
        <v>110</v>
      </c>
      <c r="E86" s="13" t="s">
        <v>176</v>
      </c>
      <c r="F86" s="14" t="s">
        <v>66</v>
      </c>
      <c r="G86" s="15">
        <v>7089</v>
      </c>
      <c r="H86" s="16" t="s">
        <v>111</v>
      </c>
      <c r="I86" s="17">
        <v>1000</v>
      </c>
      <c r="J86" s="31">
        <f>G86/I86</f>
        <v>7.0890000000000004</v>
      </c>
      <c r="K86" s="3">
        <v>1</v>
      </c>
      <c r="L86" s="45" t="s">
        <v>61</v>
      </c>
      <c r="M86" s="45" t="s">
        <v>194</v>
      </c>
      <c r="N86" s="4">
        <v>7</v>
      </c>
    </row>
    <row r="87" spans="1:14" ht="25" x14ac:dyDescent="0.25">
      <c r="A87" s="11" t="s">
        <v>177</v>
      </c>
      <c r="B87" s="12" t="s">
        <v>162</v>
      </c>
      <c r="C87" s="12" t="s">
        <v>168</v>
      </c>
      <c r="D87" s="12" t="s">
        <v>110</v>
      </c>
      <c r="E87" s="13" t="s">
        <v>52</v>
      </c>
      <c r="F87" s="14" t="s">
        <v>66</v>
      </c>
      <c r="G87" s="15">
        <v>6668</v>
      </c>
      <c r="H87" s="16" t="s">
        <v>111</v>
      </c>
      <c r="I87" s="17">
        <v>1000</v>
      </c>
      <c r="J87" s="31">
        <f>G87/I87</f>
        <v>6.6680000000000001</v>
      </c>
      <c r="K87" s="3">
        <v>1</v>
      </c>
      <c r="L87" s="45" t="s">
        <v>61</v>
      </c>
      <c r="M87" s="45" t="s">
        <v>195</v>
      </c>
      <c r="N87" s="4">
        <v>7</v>
      </c>
    </row>
    <row r="88" spans="1:14" ht="13" x14ac:dyDescent="0.25">
      <c r="A88" s="18" t="s">
        <v>53</v>
      </c>
      <c r="B88" s="18" t="s">
        <v>53</v>
      </c>
      <c r="C88" s="18" t="s">
        <v>53</v>
      </c>
      <c r="D88" s="18" t="s">
        <v>110</v>
      </c>
      <c r="E88" s="18" t="s">
        <v>52</v>
      </c>
      <c r="F88" s="18" t="s">
        <v>66</v>
      </c>
      <c r="G88" s="19">
        <f>SUM(G85:G87)</f>
        <v>21353</v>
      </c>
      <c r="H88" s="19"/>
      <c r="I88" s="19"/>
      <c r="J88" s="32">
        <f>SUM(J85:J87)</f>
        <v>21.353000000000002</v>
      </c>
      <c r="K88" s="3">
        <v>1</v>
      </c>
      <c r="L88" s="45" t="s">
        <v>61</v>
      </c>
      <c r="M88" s="46"/>
      <c r="N88" s="3"/>
    </row>
    <row r="89" spans="1:14" ht="25" x14ac:dyDescent="0.25">
      <c r="A89" s="11" t="s">
        <v>178</v>
      </c>
      <c r="B89" s="12" t="s">
        <v>162</v>
      </c>
      <c r="C89" s="12" t="s">
        <v>163</v>
      </c>
      <c r="D89" s="12" t="s">
        <v>110</v>
      </c>
      <c r="E89" s="13" t="s">
        <v>26</v>
      </c>
      <c r="F89" s="14" t="s">
        <v>66</v>
      </c>
      <c r="G89" s="15">
        <v>8176</v>
      </c>
      <c r="H89" s="16" t="s">
        <v>111</v>
      </c>
      <c r="I89" s="17">
        <v>1000</v>
      </c>
      <c r="J89" s="31">
        <f>G89/I89</f>
        <v>8.1760000000000002</v>
      </c>
      <c r="K89" s="3">
        <v>1</v>
      </c>
      <c r="L89" s="45" t="s">
        <v>61</v>
      </c>
      <c r="M89" s="45" t="s">
        <v>193</v>
      </c>
      <c r="N89" s="4">
        <v>7</v>
      </c>
    </row>
    <row r="90" spans="1:14" ht="25" x14ac:dyDescent="0.25">
      <c r="A90" s="11" t="s">
        <v>179</v>
      </c>
      <c r="B90" s="12" t="s">
        <v>162</v>
      </c>
      <c r="C90" s="12" t="s">
        <v>165</v>
      </c>
      <c r="D90" s="12" t="s">
        <v>110</v>
      </c>
      <c r="E90" s="13" t="s">
        <v>26</v>
      </c>
      <c r="F90" s="14" t="s">
        <v>66</v>
      </c>
      <c r="G90" s="15">
        <v>7572</v>
      </c>
      <c r="H90" s="16" t="s">
        <v>111</v>
      </c>
      <c r="I90" s="17">
        <v>1000</v>
      </c>
      <c r="J90" s="31">
        <f>G90/I90</f>
        <v>7.5720000000000001</v>
      </c>
      <c r="K90" s="3">
        <v>1</v>
      </c>
      <c r="L90" s="45" t="s">
        <v>61</v>
      </c>
      <c r="M90" s="45" t="s">
        <v>194</v>
      </c>
      <c r="N90" s="4">
        <v>7</v>
      </c>
    </row>
    <row r="91" spans="1:14" ht="25" x14ac:dyDescent="0.25">
      <c r="A91" s="11" t="s">
        <v>180</v>
      </c>
      <c r="B91" s="12" t="s">
        <v>162</v>
      </c>
      <c r="C91" s="12" t="s">
        <v>168</v>
      </c>
      <c r="D91" s="12" t="s">
        <v>110</v>
      </c>
      <c r="E91" s="13" t="s">
        <v>26</v>
      </c>
      <c r="F91" s="14" t="s">
        <v>66</v>
      </c>
      <c r="G91" s="15">
        <v>7142</v>
      </c>
      <c r="H91" s="16" t="s">
        <v>111</v>
      </c>
      <c r="I91" s="17">
        <v>1000</v>
      </c>
      <c r="J91" s="31">
        <f>G91/I91</f>
        <v>7.1420000000000003</v>
      </c>
      <c r="K91" s="3">
        <v>1</v>
      </c>
      <c r="L91" s="45" t="s">
        <v>61</v>
      </c>
      <c r="M91" s="45" t="s">
        <v>195</v>
      </c>
      <c r="N91" s="4">
        <v>7</v>
      </c>
    </row>
    <row r="92" spans="1:14" ht="13" x14ac:dyDescent="0.25">
      <c r="A92" s="18" t="s">
        <v>54</v>
      </c>
      <c r="B92" s="18" t="s">
        <v>54</v>
      </c>
      <c r="C92" s="18" t="s">
        <v>54</v>
      </c>
      <c r="D92" s="18" t="s">
        <v>110</v>
      </c>
      <c r="E92" s="18" t="s">
        <v>26</v>
      </c>
      <c r="F92" s="18" t="s">
        <v>66</v>
      </c>
      <c r="G92" s="19">
        <f>SUM(G89:G91)</f>
        <v>22890</v>
      </c>
      <c r="H92" s="19"/>
      <c r="I92" s="19"/>
      <c r="J92" s="32">
        <f>SUM(J89:J91)</f>
        <v>22.89</v>
      </c>
      <c r="K92" s="3">
        <v>1</v>
      </c>
      <c r="L92" s="45" t="s">
        <v>61</v>
      </c>
      <c r="M92" s="46"/>
      <c r="N92" s="3"/>
    </row>
    <row r="93" spans="1:14" ht="37.5" x14ac:dyDescent="0.25">
      <c r="A93" s="11" t="s">
        <v>181</v>
      </c>
      <c r="B93" s="12" t="s">
        <v>162</v>
      </c>
      <c r="C93" s="12" t="s">
        <v>163</v>
      </c>
      <c r="D93" s="12" t="s">
        <v>110</v>
      </c>
      <c r="E93" s="13" t="s">
        <v>55</v>
      </c>
      <c r="F93" s="14" t="s">
        <v>66</v>
      </c>
      <c r="G93" s="15">
        <v>8646</v>
      </c>
      <c r="H93" s="16" t="s">
        <v>111</v>
      </c>
      <c r="I93" s="17">
        <v>1000</v>
      </c>
      <c r="J93" s="31">
        <f>G93/I93</f>
        <v>8.6460000000000008</v>
      </c>
      <c r="K93" s="3">
        <v>1</v>
      </c>
      <c r="L93" s="45" t="s">
        <v>61</v>
      </c>
      <c r="M93" s="45" t="s">
        <v>193</v>
      </c>
      <c r="N93" s="4">
        <v>7</v>
      </c>
    </row>
    <row r="94" spans="1:14" ht="37.5" x14ac:dyDescent="0.25">
      <c r="A94" s="11" t="s">
        <v>182</v>
      </c>
      <c r="B94" s="12" t="s">
        <v>162</v>
      </c>
      <c r="C94" s="12" t="s">
        <v>165</v>
      </c>
      <c r="D94" s="12" t="s">
        <v>110</v>
      </c>
      <c r="E94" s="13" t="s">
        <v>55</v>
      </c>
      <c r="F94" s="14" t="s">
        <v>66</v>
      </c>
      <c r="G94" s="15">
        <v>8040</v>
      </c>
      <c r="H94" s="16" t="s">
        <v>111</v>
      </c>
      <c r="I94" s="17">
        <v>1000</v>
      </c>
      <c r="J94" s="31">
        <f>G94/I94</f>
        <v>8.0399999999999991</v>
      </c>
      <c r="K94" s="3">
        <v>1</v>
      </c>
      <c r="L94" s="45" t="s">
        <v>61</v>
      </c>
      <c r="M94" s="45" t="s">
        <v>194</v>
      </c>
      <c r="N94" s="4">
        <v>7</v>
      </c>
    </row>
    <row r="95" spans="1:14" ht="37.5" x14ac:dyDescent="0.25">
      <c r="A95" s="11" t="s">
        <v>183</v>
      </c>
      <c r="B95" s="12" t="s">
        <v>162</v>
      </c>
      <c r="C95" s="12" t="s">
        <v>168</v>
      </c>
      <c r="D95" s="12" t="s">
        <v>110</v>
      </c>
      <c r="E95" s="13" t="s">
        <v>55</v>
      </c>
      <c r="F95" s="14" t="s">
        <v>66</v>
      </c>
      <c r="G95" s="15">
        <v>7612</v>
      </c>
      <c r="H95" s="16" t="s">
        <v>111</v>
      </c>
      <c r="I95" s="17">
        <v>1000</v>
      </c>
      <c r="J95" s="31">
        <f>G95/I95</f>
        <v>7.6120000000000001</v>
      </c>
      <c r="K95" s="3">
        <v>1</v>
      </c>
      <c r="L95" s="45" t="s">
        <v>61</v>
      </c>
      <c r="M95" s="45" t="s">
        <v>195</v>
      </c>
      <c r="N95" s="4">
        <v>7</v>
      </c>
    </row>
    <row r="96" spans="1:14" ht="13" x14ac:dyDescent="0.25">
      <c r="A96" s="18" t="s">
        <v>56</v>
      </c>
      <c r="B96" s="18" t="s">
        <v>56</v>
      </c>
      <c r="C96" s="18" t="s">
        <v>56</v>
      </c>
      <c r="D96" s="18" t="s">
        <v>110</v>
      </c>
      <c r="E96" s="18" t="s">
        <v>55</v>
      </c>
      <c r="F96" s="18" t="s">
        <v>66</v>
      </c>
      <c r="G96" s="19">
        <f>SUM(G93:G95)</f>
        <v>24298</v>
      </c>
      <c r="H96" s="19"/>
      <c r="I96" s="19"/>
      <c r="J96" s="32">
        <f>SUM(J93:J95)</f>
        <v>24.298000000000002</v>
      </c>
      <c r="K96" s="3">
        <v>1</v>
      </c>
      <c r="L96" s="45" t="s">
        <v>61</v>
      </c>
      <c r="M96" s="46"/>
      <c r="N96" s="3"/>
    </row>
    <row r="97" spans="1:14" ht="25" x14ac:dyDescent="0.25">
      <c r="A97" s="11" t="s">
        <v>187</v>
      </c>
      <c r="B97" s="12" t="s">
        <v>162</v>
      </c>
      <c r="C97" s="12" t="s">
        <v>163</v>
      </c>
      <c r="D97" s="12" t="s">
        <v>110</v>
      </c>
      <c r="E97" s="13" t="s">
        <v>59</v>
      </c>
      <c r="F97" s="14" t="s">
        <v>66</v>
      </c>
      <c r="G97" s="15">
        <v>7504</v>
      </c>
      <c r="H97" s="16" t="s">
        <v>111</v>
      </c>
      <c r="I97" s="17">
        <v>1000</v>
      </c>
      <c r="J97" s="31">
        <f>G97/I97</f>
        <v>7.5039999999999996</v>
      </c>
      <c r="K97" s="3">
        <v>1</v>
      </c>
      <c r="L97" s="45" t="s">
        <v>61</v>
      </c>
      <c r="M97" s="45" t="s">
        <v>193</v>
      </c>
      <c r="N97" s="4">
        <v>7</v>
      </c>
    </row>
    <row r="98" spans="1:14" ht="25" x14ac:dyDescent="0.25">
      <c r="A98" s="11" t="s">
        <v>188</v>
      </c>
      <c r="B98" s="12" t="s">
        <v>162</v>
      </c>
      <c r="C98" s="12" t="s">
        <v>165</v>
      </c>
      <c r="D98" s="12" t="s">
        <v>110</v>
      </c>
      <c r="E98" s="13" t="s">
        <v>59</v>
      </c>
      <c r="F98" s="14" t="s">
        <v>66</v>
      </c>
      <c r="G98" s="15">
        <v>6998</v>
      </c>
      <c r="H98" s="16" t="s">
        <v>111</v>
      </c>
      <c r="I98" s="17">
        <v>1000</v>
      </c>
      <c r="J98" s="31">
        <f>G98/I98</f>
        <v>6.9980000000000002</v>
      </c>
      <c r="K98" s="3">
        <v>1</v>
      </c>
      <c r="L98" s="45" t="s">
        <v>61</v>
      </c>
      <c r="M98" s="45" t="s">
        <v>194</v>
      </c>
      <c r="N98" s="4">
        <v>7</v>
      </c>
    </row>
    <row r="99" spans="1:14" ht="25" x14ac:dyDescent="0.25">
      <c r="A99" s="11" t="s">
        <v>189</v>
      </c>
      <c r="B99" s="12" t="s">
        <v>162</v>
      </c>
      <c r="C99" s="12" t="s">
        <v>168</v>
      </c>
      <c r="D99" s="12" t="s">
        <v>110</v>
      </c>
      <c r="E99" s="13" t="s">
        <v>59</v>
      </c>
      <c r="F99" s="14" t="s">
        <v>66</v>
      </c>
      <c r="G99" s="15">
        <v>6674</v>
      </c>
      <c r="H99" s="16" t="s">
        <v>111</v>
      </c>
      <c r="I99" s="17">
        <v>1000</v>
      </c>
      <c r="J99" s="31">
        <f>G99/I99</f>
        <v>6.6740000000000004</v>
      </c>
      <c r="K99" s="3">
        <v>1</v>
      </c>
      <c r="L99" s="45" t="s">
        <v>61</v>
      </c>
      <c r="M99" s="45" t="s">
        <v>195</v>
      </c>
      <c r="N99" s="4">
        <v>7</v>
      </c>
    </row>
    <row r="100" spans="1:14" ht="13" x14ac:dyDescent="0.25">
      <c r="A100" s="18" t="s">
        <v>60</v>
      </c>
      <c r="B100" s="18" t="s">
        <v>60</v>
      </c>
      <c r="C100" s="18" t="s">
        <v>60</v>
      </c>
      <c r="D100" s="18" t="s">
        <v>110</v>
      </c>
      <c r="E100" s="18" t="s">
        <v>59</v>
      </c>
      <c r="F100" s="18" t="s">
        <v>66</v>
      </c>
      <c r="G100" s="19">
        <f>SUM(G97:G99)</f>
        <v>21176</v>
      </c>
      <c r="H100" s="19"/>
      <c r="I100" s="19"/>
      <c r="J100" s="32">
        <f>SUM(J97:J99)</f>
        <v>21.175999999999998</v>
      </c>
      <c r="K100" s="3">
        <v>1</v>
      </c>
      <c r="L100" s="45" t="s">
        <v>61</v>
      </c>
      <c r="M100" s="46"/>
      <c r="N100" s="3"/>
    </row>
    <row r="101" spans="1:14" ht="50" x14ac:dyDescent="0.25">
      <c r="A101" s="11" t="s">
        <v>85</v>
      </c>
      <c r="B101" s="12" t="s">
        <v>86</v>
      </c>
      <c r="C101" s="13" t="s">
        <v>87</v>
      </c>
      <c r="D101" s="13" t="s">
        <v>88</v>
      </c>
      <c r="E101" s="14" t="s">
        <v>5</v>
      </c>
      <c r="F101" s="14" t="s">
        <v>67</v>
      </c>
      <c r="G101" s="15">
        <v>292.29199999999997</v>
      </c>
      <c r="H101" s="16" t="s">
        <v>89</v>
      </c>
      <c r="I101" s="17">
        <v>50</v>
      </c>
      <c r="J101" s="31">
        <f>G101/I101</f>
        <v>5.845839999999999</v>
      </c>
      <c r="K101" s="3">
        <v>1</v>
      </c>
      <c r="L101" s="45" t="s">
        <v>6</v>
      </c>
      <c r="M101" s="45" t="s">
        <v>224</v>
      </c>
      <c r="N101" s="4">
        <v>7</v>
      </c>
    </row>
    <row r="102" spans="1:14" ht="50" x14ac:dyDescent="0.25">
      <c r="A102" s="11" t="s">
        <v>90</v>
      </c>
      <c r="B102" s="12" t="s">
        <v>86</v>
      </c>
      <c r="C102" s="13" t="s">
        <v>91</v>
      </c>
      <c r="D102" s="13" t="s">
        <v>88</v>
      </c>
      <c r="E102" s="14" t="s">
        <v>5</v>
      </c>
      <c r="F102" s="14" t="s">
        <v>67</v>
      </c>
      <c r="G102" s="15">
        <v>288.77199999999999</v>
      </c>
      <c r="H102" s="16" t="s">
        <v>89</v>
      </c>
      <c r="I102" s="17">
        <v>50</v>
      </c>
      <c r="J102" s="31">
        <f>G102/I102</f>
        <v>5.7754399999999997</v>
      </c>
      <c r="K102" s="3">
        <v>1</v>
      </c>
      <c r="L102" s="45" t="s">
        <v>6</v>
      </c>
      <c r="M102" s="45" t="s">
        <v>225</v>
      </c>
      <c r="N102" s="4">
        <v>7</v>
      </c>
    </row>
    <row r="103" spans="1:14" ht="50" x14ac:dyDescent="0.25">
      <c r="A103" s="11" t="s">
        <v>92</v>
      </c>
      <c r="B103" s="12" t="s">
        <v>86</v>
      </c>
      <c r="C103" s="13" t="s">
        <v>93</v>
      </c>
      <c r="D103" s="13" t="s">
        <v>88</v>
      </c>
      <c r="E103" s="14" t="s">
        <v>5</v>
      </c>
      <c r="F103" s="14" t="s">
        <v>67</v>
      </c>
      <c r="G103" s="15">
        <v>243.89200000000005</v>
      </c>
      <c r="H103" s="16" t="s">
        <v>94</v>
      </c>
      <c r="I103" s="17">
        <v>40</v>
      </c>
      <c r="J103" s="31">
        <f>G103/I103</f>
        <v>6.0973000000000015</v>
      </c>
      <c r="K103" s="3">
        <v>1</v>
      </c>
      <c r="L103" s="45" t="s">
        <v>6</v>
      </c>
      <c r="M103" s="45" t="s">
        <v>226</v>
      </c>
      <c r="N103" s="4">
        <v>7</v>
      </c>
    </row>
    <row r="104" spans="1:14" ht="13" x14ac:dyDescent="0.25">
      <c r="A104" s="18" t="s">
        <v>7</v>
      </c>
      <c r="B104" s="18" t="s">
        <v>7</v>
      </c>
      <c r="C104" s="18" t="s">
        <v>7</v>
      </c>
      <c r="D104" s="18" t="s">
        <v>88</v>
      </c>
      <c r="E104" s="18" t="s">
        <v>5</v>
      </c>
      <c r="F104" s="18" t="str">
        <f>F103</f>
        <v>Majestic (Pty) Ltd</v>
      </c>
      <c r="G104" s="19">
        <f>SUM(G101:G103)</f>
        <v>824.95600000000002</v>
      </c>
      <c r="H104" s="19"/>
      <c r="I104" s="19"/>
      <c r="J104" s="32">
        <f>SUM(J101:J103)</f>
        <v>17.718579999999999</v>
      </c>
      <c r="K104" s="3">
        <v>1</v>
      </c>
      <c r="L104" s="45" t="s">
        <v>6</v>
      </c>
      <c r="M104" s="46"/>
      <c r="N104" s="3"/>
    </row>
    <row r="105" spans="1:14" ht="50" x14ac:dyDescent="0.25">
      <c r="A105" s="11" t="s">
        <v>95</v>
      </c>
      <c r="B105" s="12" t="s">
        <v>86</v>
      </c>
      <c r="C105" s="13" t="s">
        <v>87</v>
      </c>
      <c r="D105" s="13" t="s">
        <v>88</v>
      </c>
      <c r="E105" s="14" t="s">
        <v>8</v>
      </c>
      <c r="F105" s="14" t="s">
        <v>67</v>
      </c>
      <c r="G105" s="15">
        <v>282.43600000000009</v>
      </c>
      <c r="H105" s="16" t="s">
        <v>89</v>
      </c>
      <c r="I105" s="17">
        <v>50</v>
      </c>
      <c r="J105" s="31">
        <f>G105/I105</f>
        <v>5.6487200000000017</v>
      </c>
      <c r="K105" s="3">
        <v>1</v>
      </c>
      <c r="L105" s="45" t="s">
        <v>6</v>
      </c>
      <c r="M105" s="45" t="s">
        <v>224</v>
      </c>
      <c r="N105" s="4">
        <v>7</v>
      </c>
    </row>
    <row r="106" spans="1:14" ht="50" x14ac:dyDescent="0.25">
      <c r="A106" s="11" t="s">
        <v>96</v>
      </c>
      <c r="B106" s="12" t="s">
        <v>86</v>
      </c>
      <c r="C106" s="13" t="s">
        <v>91</v>
      </c>
      <c r="D106" s="13" t="s">
        <v>88</v>
      </c>
      <c r="E106" s="14" t="s">
        <v>8</v>
      </c>
      <c r="F106" s="14" t="s">
        <v>67</v>
      </c>
      <c r="G106" s="15">
        <v>278.916</v>
      </c>
      <c r="H106" s="16" t="s">
        <v>89</v>
      </c>
      <c r="I106" s="17">
        <v>50</v>
      </c>
      <c r="J106" s="31">
        <f>G106/I106</f>
        <v>5.5783199999999997</v>
      </c>
      <c r="K106" s="3">
        <v>1</v>
      </c>
      <c r="L106" s="45" t="s">
        <v>6</v>
      </c>
      <c r="M106" s="45" t="s">
        <v>225</v>
      </c>
      <c r="N106" s="4">
        <v>7</v>
      </c>
    </row>
    <row r="107" spans="1:14" ht="50" x14ac:dyDescent="0.25">
      <c r="A107" s="11" t="s">
        <v>97</v>
      </c>
      <c r="B107" s="12" t="s">
        <v>86</v>
      </c>
      <c r="C107" s="13" t="s">
        <v>93</v>
      </c>
      <c r="D107" s="13" t="s">
        <v>88</v>
      </c>
      <c r="E107" s="14" t="s">
        <v>8</v>
      </c>
      <c r="F107" s="14" t="s">
        <v>67</v>
      </c>
      <c r="G107" s="15">
        <v>234.036</v>
      </c>
      <c r="H107" s="16" t="s">
        <v>94</v>
      </c>
      <c r="I107" s="17">
        <v>40</v>
      </c>
      <c r="J107" s="31">
        <f>G107/I107</f>
        <v>5.8509000000000002</v>
      </c>
      <c r="K107" s="3">
        <v>1</v>
      </c>
      <c r="L107" s="45" t="s">
        <v>6</v>
      </c>
      <c r="M107" s="45" t="s">
        <v>226</v>
      </c>
      <c r="N107" s="4">
        <v>7</v>
      </c>
    </row>
    <row r="108" spans="1:14" ht="13" x14ac:dyDescent="0.25">
      <c r="A108" s="18" t="s">
        <v>9</v>
      </c>
      <c r="B108" s="18" t="s">
        <v>9</v>
      </c>
      <c r="C108" s="18" t="s">
        <v>9</v>
      </c>
      <c r="D108" s="18" t="s">
        <v>88</v>
      </c>
      <c r="E108" s="18" t="s">
        <v>8</v>
      </c>
      <c r="F108" s="18" t="str">
        <f>F107</f>
        <v>Majestic (Pty) Ltd</v>
      </c>
      <c r="G108" s="19">
        <f>SUM(G105:G107)</f>
        <v>795.38800000000015</v>
      </c>
      <c r="H108" s="19"/>
      <c r="I108" s="19"/>
      <c r="J108" s="32">
        <f>SUM(J105:J107)</f>
        <v>17.077940000000002</v>
      </c>
      <c r="K108" s="3">
        <v>1</v>
      </c>
      <c r="L108" s="45" t="s">
        <v>6</v>
      </c>
      <c r="M108" s="46"/>
      <c r="N108" s="3"/>
    </row>
    <row r="109" spans="1:14" ht="50" x14ac:dyDescent="0.25">
      <c r="A109" s="11" t="s">
        <v>98</v>
      </c>
      <c r="B109" s="12" t="s">
        <v>86</v>
      </c>
      <c r="C109" s="13" t="s">
        <v>87</v>
      </c>
      <c r="D109" s="13" t="s">
        <v>88</v>
      </c>
      <c r="E109" s="14" t="s">
        <v>10</v>
      </c>
      <c r="F109" s="14" t="s">
        <v>67</v>
      </c>
      <c r="G109" s="15">
        <v>302.98400000000009</v>
      </c>
      <c r="H109" s="16" t="s">
        <v>89</v>
      </c>
      <c r="I109" s="17">
        <v>50</v>
      </c>
      <c r="J109" s="31">
        <f>G109/I109</f>
        <v>6.059680000000002</v>
      </c>
      <c r="K109" s="3">
        <v>1</v>
      </c>
      <c r="L109" s="45" t="s">
        <v>6</v>
      </c>
      <c r="M109" s="45" t="s">
        <v>224</v>
      </c>
      <c r="N109" s="4">
        <v>7</v>
      </c>
    </row>
    <row r="110" spans="1:14" ht="50" x14ac:dyDescent="0.25">
      <c r="A110" s="11" t="s">
        <v>99</v>
      </c>
      <c r="B110" s="12" t="s">
        <v>86</v>
      </c>
      <c r="C110" s="13" t="s">
        <v>91</v>
      </c>
      <c r="D110" s="13" t="s">
        <v>88</v>
      </c>
      <c r="E110" s="14" t="s">
        <v>10</v>
      </c>
      <c r="F110" s="14" t="s">
        <v>67</v>
      </c>
      <c r="G110" s="15">
        <v>299.46400000000011</v>
      </c>
      <c r="H110" s="16" t="s">
        <v>89</v>
      </c>
      <c r="I110" s="17">
        <v>50</v>
      </c>
      <c r="J110" s="31">
        <f>G110/I110</f>
        <v>5.9892800000000026</v>
      </c>
      <c r="K110" s="3">
        <v>1</v>
      </c>
      <c r="L110" s="45" t="s">
        <v>6</v>
      </c>
      <c r="M110" s="45" t="s">
        <v>225</v>
      </c>
      <c r="N110" s="4">
        <v>7</v>
      </c>
    </row>
    <row r="111" spans="1:14" ht="50" x14ac:dyDescent="0.25">
      <c r="A111" s="11" t="s">
        <v>100</v>
      </c>
      <c r="B111" s="12" t="s">
        <v>86</v>
      </c>
      <c r="C111" s="13" t="s">
        <v>93</v>
      </c>
      <c r="D111" s="13" t="s">
        <v>88</v>
      </c>
      <c r="E111" s="14" t="s">
        <v>10</v>
      </c>
      <c r="F111" s="14" t="s">
        <v>67</v>
      </c>
      <c r="G111" s="15">
        <v>254.58400000000006</v>
      </c>
      <c r="H111" s="16" t="s">
        <v>94</v>
      </c>
      <c r="I111" s="17">
        <v>40</v>
      </c>
      <c r="J111" s="31">
        <f>G111/I111</f>
        <v>6.3646000000000011</v>
      </c>
      <c r="K111" s="3">
        <v>1</v>
      </c>
      <c r="L111" s="45" t="s">
        <v>6</v>
      </c>
      <c r="M111" s="45" t="s">
        <v>226</v>
      </c>
      <c r="N111" s="4">
        <v>7</v>
      </c>
    </row>
    <row r="112" spans="1:14" ht="13" x14ac:dyDescent="0.25">
      <c r="A112" s="18" t="s">
        <v>11</v>
      </c>
      <c r="B112" s="18" t="s">
        <v>11</v>
      </c>
      <c r="C112" s="18" t="s">
        <v>11</v>
      </c>
      <c r="D112" s="18" t="s">
        <v>88</v>
      </c>
      <c r="E112" s="18" t="s">
        <v>10</v>
      </c>
      <c r="F112" s="18" t="str">
        <f>F111</f>
        <v>Majestic (Pty) Ltd</v>
      </c>
      <c r="G112" s="19">
        <f>SUM(G109:G111)</f>
        <v>857.03200000000027</v>
      </c>
      <c r="H112" s="19"/>
      <c r="I112" s="19"/>
      <c r="J112" s="32">
        <f>SUM(J109:J111)</f>
        <v>18.413560000000004</v>
      </c>
      <c r="K112" s="3">
        <v>1</v>
      </c>
      <c r="L112" s="45" t="s">
        <v>6</v>
      </c>
      <c r="M112" s="46"/>
      <c r="N112" s="3"/>
    </row>
    <row r="113" spans="1:14" ht="25" x14ac:dyDescent="0.25">
      <c r="A113" s="11" t="s">
        <v>126</v>
      </c>
      <c r="B113" s="12" t="s">
        <v>102</v>
      </c>
      <c r="C113" s="13" t="s">
        <v>103</v>
      </c>
      <c r="D113" s="13" t="s">
        <v>88</v>
      </c>
      <c r="E113" s="13" t="s">
        <v>24</v>
      </c>
      <c r="F113" s="14" t="s">
        <v>63</v>
      </c>
      <c r="G113" s="15">
        <v>454.18</v>
      </c>
      <c r="H113" s="16" t="s">
        <v>89</v>
      </c>
      <c r="I113" s="17">
        <v>50</v>
      </c>
      <c r="J113" s="31">
        <f>G113/I113</f>
        <v>9.0836000000000006</v>
      </c>
      <c r="K113" s="3">
        <v>2</v>
      </c>
      <c r="L113" s="45" t="s">
        <v>61</v>
      </c>
      <c r="M113" s="45" t="s">
        <v>190</v>
      </c>
      <c r="N113" s="4">
        <v>7</v>
      </c>
    </row>
    <row r="114" spans="1:14" ht="25" x14ac:dyDescent="0.25">
      <c r="A114" s="11" t="s">
        <v>127</v>
      </c>
      <c r="B114" s="12" t="s">
        <v>102</v>
      </c>
      <c r="C114" s="13" t="s">
        <v>105</v>
      </c>
      <c r="D114" s="13" t="s">
        <v>88</v>
      </c>
      <c r="E114" s="13" t="s">
        <v>24</v>
      </c>
      <c r="F114" s="14" t="s">
        <v>63</v>
      </c>
      <c r="G114" s="15">
        <v>409.28</v>
      </c>
      <c r="H114" s="16" t="s">
        <v>89</v>
      </c>
      <c r="I114" s="17">
        <v>50</v>
      </c>
      <c r="J114" s="31">
        <f>G114/I114</f>
        <v>8.1855999999999991</v>
      </c>
      <c r="K114" s="3">
        <v>2</v>
      </c>
      <c r="L114" s="45" t="s">
        <v>61</v>
      </c>
      <c r="M114" s="45" t="s">
        <v>191</v>
      </c>
      <c r="N114" s="4">
        <v>7</v>
      </c>
    </row>
    <row r="115" spans="1:14" ht="25" x14ac:dyDescent="0.25">
      <c r="A115" s="11" t="s">
        <v>128</v>
      </c>
      <c r="B115" s="12" t="s">
        <v>102</v>
      </c>
      <c r="C115" s="13" t="s">
        <v>107</v>
      </c>
      <c r="D115" s="13" t="s">
        <v>110</v>
      </c>
      <c r="E115" s="13" t="s">
        <v>24</v>
      </c>
      <c r="F115" s="14" t="s">
        <v>63</v>
      </c>
      <c r="G115" s="15">
        <v>6439.79</v>
      </c>
      <c r="H115" s="16" t="s">
        <v>111</v>
      </c>
      <c r="I115" s="17">
        <v>1000</v>
      </c>
      <c r="J115" s="31">
        <f>G115/I115</f>
        <v>6.4397900000000003</v>
      </c>
      <c r="K115" s="3">
        <v>2</v>
      </c>
      <c r="L115" s="45" t="s">
        <v>61</v>
      </c>
      <c r="M115" s="45" t="s">
        <v>192</v>
      </c>
      <c r="N115" s="4">
        <v>7</v>
      </c>
    </row>
    <row r="116" spans="1:14" ht="13" x14ac:dyDescent="0.25">
      <c r="A116" s="18" t="s">
        <v>25</v>
      </c>
      <c r="B116" s="18" t="s">
        <v>25</v>
      </c>
      <c r="C116" s="18" t="s">
        <v>25</v>
      </c>
      <c r="D116" s="18" t="s">
        <v>112</v>
      </c>
      <c r="E116" s="18" t="s">
        <v>24</v>
      </c>
      <c r="F116" s="18" t="str">
        <f>F115</f>
        <v>Eliovision (Pty) Ltd</v>
      </c>
      <c r="G116" s="19">
        <f>SUM(G113:G115)</f>
        <v>7303.25</v>
      </c>
      <c r="H116" s="19"/>
      <c r="I116" s="19"/>
      <c r="J116" s="32">
        <f>SUM(J113:J115)</f>
        <v>23.70899</v>
      </c>
      <c r="K116" s="3">
        <v>2</v>
      </c>
      <c r="L116" s="45" t="s">
        <v>61</v>
      </c>
      <c r="M116" s="46"/>
      <c r="N116" s="3"/>
    </row>
    <row r="117" spans="1:14" ht="25" x14ac:dyDescent="0.25">
      <c r="A117" s="11" t="s">
        <v>129</v>
      </c>
      <c r="B117" s="12" t="s">
        <v>102</v>
      </c>
      <c r="C117" s="13" t="s">
        <v>103</v>
      </c>
      <c r="D117" s="13" t="s">
        <v>88</v>
      </c>
      <c r="E117" s="13" t="s">
        <v>26</v>
      </c>
      <c r="F117" s="14" t="s">
        <v>63</v>
      </c>
      <c r="G117" s="15">
        <v>361.31</v>
      </c>
      <c r="H117" s="16" t="s">
        <v>94</v>
      </c>
      <c r="I117" s="17">
        <v>40</v>
      </c>
      <c r="J117" s="31">
        <f>G117/I117</f>
        <v>9.0327500000000001</v>
      </c>
      <c r="K117" s="3">
        <v>2</v>
      </c>
      <c r="L117" s="45" t="s">
        <v>61</v>
      </c>
      <c r="M117" s="45" t="s">
        <v>190</v>
      </c>
      <c r="N117" s="4">
        <v>7</v>
      </c>
    </row>
    <row r="118" spans="1:14" ht="25" x14ac:dyDescent="0.25">
      <c r="A118" s="11" t="s">
        <v>130</v>
      </c>
      <c r="B118" s="12" t="s">
        <v>102</v>
      </c>
      <c r="C118" s="13" t="s">
        <v>105</v>
      </c>
      <c r="D118" s="13" t="s">
        <v>88</v>
      </c>
      <c r="E118" s="13" t="s">
        <v>27</v>
      </c>
      <c r="F118" s="14" t="s">
        <v>63</v>
      </c>
      <c r="G118" s="15">
        <v>322.73</v>
      </c>
      <c r="H118" s="16" t="s">
        <v>94</v>
      </c>
      <c r="I118" s="17">
        <v>40</v>
      </c>
      <c r="J118" s="31">
        <f>G118/I118</f>
        <v>8.0682500000000008</v>
      </c>
      <c r="K118" s="3">
        <v>2</v>
      </c>
      <c r="L118" s="45" t="s">
        <v>61</v>
      </c>
      <c r="M118" s="45" t="s">
        <v>191</v>
      </c>
      <c r="N118" s="4">
        <v>7</v>
      </c>
    </row>
    <row r="119" spans="1:14" ht="25" x14ac:dyDescent="0.25">
      <c r="A119" s="11" t="s">
        <v>131</v>
      </c>
      <c r="B119" s="12" t="s">
        <v>102</v>
      </c>
      <c r="C119" s="13" t="s">
        <v>107</v>
      </c>
      <c r="D119" s="13" t="s">
        <v>110</v>
      </c>
      <c r="E119" s="13" t="s">
        <v>27</v>
      </c>
      <c r="F119" s="14" t="s">
        <v>63</v>
      </c>
      <c r="G119" s="15">
        <v>6661.91</v>
      </c>
      <c r="H119" s="16" t="s">
        <v>111</v>
      </c>
      <c r="I119" s="17">
        <v>1000</v>
      </c>
      <c r="J119" s="31">
        <f>G119/I119</f>
        <v>6.6619099999999998</v>
      </c>
      <c r="K119" s="3">
        <v>2</v>
      </c>
      <c r="L119" s="45" t="s">
        <v>61</v>
      </c>
      <c r="M119" s="45" t="s">
        <v>192</v>
      </c>
      <c r="N119" s="4">
        <v>7</v>
      </c>
    </row>
    <row r="120" spans="1:14" ht="13" x14ac:dyDescent="0.25">
      <c r="A120" s="18" t="s">
        <v>28</v>
      </c>
      <c r="B120" s="18" t="s">
        <v>28</v>
      </c>
      <c r="C120" s="18" t="s">
        <v>28</v>
      </c>
      <c r="D120" s="18" t="s">
        <v>112</v>
      </c>
      <c r="E120" s="18" t="s">
        <v>27</v>
      </c>
      <c r="F120" s="18" t="str">
        <f>F119</f>
        <v>Eliovision (Pty) Ltd</v>
      </c>
      <c r="G120" s="19">
        <f>SUM(G117:G119)</f>
        <v>7345.95</v>
      </c>
      <c r="H120" s="19"/>
      <c r="I120" s="19"/>
      <c r="J120" s="32">
        <f>SUM(J117:J119)</f>
        <v>23.762909999999998</v>
      </c>
      <c r="K120" s="3">
        <v>2</v>
      </c>
      <c r="L120" s="45" t="s">
        <v>61</v>
      </c>
      <c r="M120" s="46"/>
      <c r="N120" s="3"/>
    </row>
    <row r="121" spans="1:14" ht="25" x14ac:dyDescent="0.25">
      <c r="A121" s="11" t="s">
        <v>138</v>
      </c>
      <c r="B121" s="12" t="s">
        <v>102</v>
      </c>
      <c r="C121" s="13" t="s">
        <v>103</v>
      </c>
      <c r="D121" s="13" t="s">
        <v>88</v>
      </c>
      <c r="E121" s="13" t="s">
        <v>33</v>
      </c>
      <c r="F121" s="14" t="s">
        <v>63</v>
      </c>
      <c r="G121" s="15">
        <v>407.72</v>
      </c>
      <c r="H121" s="16" t="s">
        <v>94</v>
      </c>
      <c r="I121" s="17">
        <v>40</v>
      </c>
      <c r="J121" s="31">
        <f>G121/I121</f>
        <v>10.193000000000001</v>
      </c>
      <c r="K121" s="3">
        <v>2</v>
      </c>
      <c r="L121" s="45" t="s">
        <v>61</v>
      </c>
      <c r="M121" s="45" t="s">
        <v>190</v>
      </c>
      <c r="N121" s="4">
        <v>7</v>
      </c>
    </row>
    <row r="122" spans="1:14" ht="25" x14ac:dyDescent="0.25">
      <c r="A122" s="11" t="s">
        <v>139</v>
      </c>
      <c r="B122" s="12" t="s">
        <v>102</v>
      </c>
      <c r="C122" s="13" t="s">
        <v>105</v>
      </c>
      <c r="D122" s="13" t="s">
        <v>88</v>
      </c>
      <c r="E122" s="13" t="s">
        <v>33</v>
      </c>
      <c r="F122" s="14" t="s">
        <v>63</v>
      </c>
      <c r="G122" s="15">
        <v>355.29</v>
      </c>
      <c r="H122" s="16" t="s">
        <v>94</v>
      </c>
      <c r="I122" s="17">
        <v>40</v>
      </c>
      <c r="J122" s="31">
        <f>G122/I122</f>
        <v>8.8822500000000009</v>
      </c>
      <c r="K122" s="3">
        <v>2</v>
      </c>
      <c r="L122" s="45" t="s">
        <v>61</v>
      </c>
      <c r="M122" s="45" t="s">
        <v>191</v>
      </c>
      <c r="N122" s="4">
        <v>7</v>
      </c>
    </row>
    <row r="123" spans="1:14" ht="25" x14ac:dyDescent="0.25">
      <c r="A123" s="11" t="s">
        <v>140</v>
      </c>
      <c r="B123" s="12" t="s">
        <v>102</v>
      </c>
      <c r="C123" s="13" t="s">
        <v>107</v>
      </c>
      <c r="D123" s="13" t="s">
        <v>110</v>
      </c>
      <c r="E123" s="13" t="s">
        <v>33</v>
      </c>
      <c r="F123" s="14" t="s">
        <v>63</v>
      </c>
      <c r="G123" s="15">
        <v>7491.99</v>
      </c>
      <c r="H123" s="16" t="s">
        <v>111</v>
      </c>
      <c r="I123" s="17">
        <v>1000</v>
      </c>
      <c r="J123" s="31">
        <f>G123/I123</f>
        <v>7.4919899999999995</v>
      </c>
      <c r="K123" s="3">
        <v>2</v>
      </c>
      <c r="L123" s="45" t="s">
        <v>61</v>
      </c>
      <c r="M123" s="45" t="s">
        <v>192</v>
      </c>
      <c r="N123" s="4">
        <v>7</v>
      </c>
    </row>
    <row r="124" spans="1:14" ht="13" x14ac:dyDescent="0.25">
      <c r="A124" s="18" t="s">
        <v>34</v>
      </c>
      <c r="B124" s="18" t="s">
        <v>34</v>
      </c>
      <c r="C124" s="18" t="s">
        <v>34</v>
      </c>
      <c r="D124" s="18" t="s">
        <v>112</v>
      </c>
      <c r="E124" s="18" t="s">
        <v>33</v>
      </c>
      <c r="F124" s="18" t="str">
        <f>F123</f>
        <v>Eliovision (Pty) Ltd</v>
      </c>
      <c r="G124" s="19">
        <f>SUM(G121:G123)</f>
        <v>8255</v>
      </c>
      <c r="H124" s="19"/>
      <c r="I124" s="19"/>
      <c r="J124" s="32">
        <f>SUM(J121:J123)</f>
        <v>26.567240000000005</v>
      </c>
      <c r="K124" s="3">
        <v>2</v>
      </c>
      <c r="L124" s="45" t="s">
        <v>61</v>
      </c>
      <c r="M124" s="46"/>
      <c r="N124" s="3"/>
    </row>
    <row r="125" spans="1:14" ht="25" x14ac:dyDescent="0.25">
      <c r="A125" s="11" t="s">
        <v>141</v>
      </c>
      <c r="B125" s="12" t="s">
        <v>102</v>
      </c>
      <c r="C125" s="13" t="s">
        <v>103</v>
      </c>
      <c r="D125" s="13" t="s">
        <v>88</v>
      </c>
      <c r="E125" s="13" t="s">
        <v>35</v>
      </c>
      <c r="F125" s="14" t="s">
        <v>63</v>
      </c>
      <c r="G125" s="15">
        <v>356.85</v>
      </c>
      <c r="H125" s="16" t="s">
        <v>94</v>
      </c>
      <c r="I125" s="17">
        <v>40</v>
      </c>
      <c r="J125" s="31">
        <f>G125/I125</f>
        <v>8.9212500000000006</v>
      </c>
      <c r="K125" s="3">
        <v>2</v>
      </c>
      <c r="L125" s="45" t="s">
        <v>61</v>
      </c>
      <c r="M125" s="45" t="s">
        <v>190</v>
      </c>
      <c r="N125" s="4">
        <v>7</v>
      </c>
    </row>
    <row r="126" spans="1:14" ht="25" x14ac:dyDescent="0.25">
      <c r="A126" s="11" t="s">
        <v>142</v>
      </c>
      <c r="B126" s="12" t="s">
        <v>102</v>
      </c>
      <c r="C126" s="13" t="s">
        <v>105</v>
      </c>
      <c r="D126" s="13" t="s">
        <v>88</v>
      </c>
      <c r="E126" s="13" t="s">
        <v>35</v>
      </c>
      <c r="F126" s="14" t="s">
        <v>63</v>
      </c>
      <c r="G126" s="15">
        <v>323.45</v>
      </c>
      <c r="H126" s="16" t="s">
        <v>94</v>
      </c>
      <c r="I126" s="17">
        <v>40</v>
      </c>
      <c r="J126" s="31">
        <f>G126/I126</f>
        <v>8.0862499999999997</v>
      </c>
      <c r="K126" s="3">
        <v>2</v>
      </c>
      <c r="L126" s="45" t="s">
        <v>61</v>
      </c>
      <c r="M126" s="45" t="s">
        <v>191</v>
      </c>
      <c r="N126" s="4">
        <v>7</v>
      </c>
    </row>
    <row r="127" spans="1:14" ht="25" x14ac:dyDescent="0.25">
      <c r="A127" s="11" t="s">
        <v>143</v>
      </c>
      <c r="B127" s="12" t="s">
        <v>102</v>
      </c>
      <c r="C127" s="13" t="s">
        <v>107</v>
      </c>
      <c r="D127" s="13" t="s">
        <v>110</v>
      </c>
      <c r="E127" s="13" t="s">
        <v>35</v>
      </c>
      <c r="F127" s="14" t="s">
        <v>63</v>
      </c>
      <c r="G127" s="15">
        <v>6686.01</v>
      </c>
      <c r="H127" s="16" t="s">
        <v>111</v>
      </c>
      <c r="I127" s="17">
        <v>1000</v>
      </c>
      <c r="J127" s="31">
        <f>G127/I127</f>
        <v>6.6860100000000005</v>
      </c>
      <c r="K127" s="3">
        <v>2</v>
      </c>
      <c r="L127" s="45" t="s">
        <v>61</v>
      </c>
      <c r="M127" s="45" t="s">
        <v>192</v>
      </c>
      <c r="N127" s="4">
        <v>7</v>
      </c>
    </row>
    <row r="128" spans="1:14" ht="13" x14ac:dyDescent="0.25">
      <c r="A128" s="18" t="s">
        <v>36</v>
      </c>
      <c r="B128" s="18" t="s">
        <v>36</v>
      </c>
      <c r="C128" s="18" t="s">
        <v>36</v>
      </c>
      <c r="D128" s="18" t="s">
        <v>112</v>
      </c>
      <c r="E128" s="18" t="s">
        <v>35</v>
      </c>
      <c r="F128" s="18" t="str">
        <f>F127</f>
        <v>Eliovision (Pty) Ltd</v>
      </c>
      <c r="G128" s="19">
        <f>SUM(G125:G127)</f>
        <v>7366.31</v>
      </c>
      <c r="H128" s="19"/>
      <c r="I128" s="19"/>
      <c r="J128" s="32">
        <f>SUM(J125:J127)</f>
        <v>23.69351</v>
      </c>
      <c r="K128" s="3">
        <v>2</v>
      </c>
      <c r="L128" s="45" t="s">
        <v>61</v>
      </c>
      <c r="M128" s="46"/>
      <c r="N128" s="3"/>
    </row>
    <row r="129" spans="1:14" ht="25" x14ac:dyDescent="0.25">
      <c r="A129" s="11" t="s">
        <v>144</v>
      </c>
      <c r="B129" s="12" t="s">
        <v>102</v>
      </c>
      <c r="C129" s="13" t="s">
        <v>103</v>
      </c>
      <c r="D129" s="13" t="s">
        <v>88</v>
      </c>
      <c r="E129" s="13" t="s">
        <v>37</v>
      </c>
      <c r="F129" s="14" t="s">
        <v>63</v>
      </c>
      <c r="G129" s="15">
        <v>369.95</v>
      </c>
      <c r="H129" s="16" t="s">
        <v>94</v>
      </c>
      <c r="I129" s="17">
        <v>40</v>
      </c>
      <c r="J129" s="31">
        <f>G129/I129</f>
        <v>9.2487499999999994</v>
      </c>
      <c r="K129" s="3">
        <v>2</v>
      </c>
      <c r="L129" s="45" t="s">
        <v>61</v>
      </c>
      <c r="M129" s="45" t="s">
        <v>190</v>
      </c>
      <c r="N129" s="4">
        <v>7</v>
      </c>
    </row>
    <row r="130" spans="1:14" ht="25" x14ac:dyDescent="0.25">
      <c r="A130" s="11" t="s">
        <v>145</v>
      </c>
      <c r="B130" s="12" t="s">
        <v>102</v>
      </c>
      <c r="C130" s="13" t="s">
        <v>105</v>
      </c>
      <c r="D130" s="13" t="s">
        <v>88</v>
      </c>
      <c r="E130" s="13" t="s">
        <v>37</v>
      </c>
      <c r="F130" s="14" t="s">
        <v>63</v>
      </c>
      <c r="G130" s="15">
        <v>326.56</v>
      </c>
      <c r="H130" s="16" t="s">
        <v>94</v>
      </c>
      <c r="I130" s="17">
        <v>40</v>
      </c>
      <c r="J130" s="31">
        <f>G130/I130</f>
        <v>8.1639999999999997</v>
      </c>
      <c r="K130" s="3">
        <v>2</v>
      </c>
      <c r="L130" s="45" t="s">
        <v>61</v>
      </c>
      <c r="M130" s="45" t="s">
        <v>191</v>
      </c>
      <c r="N130" s="4">
        <v>7</v>
      </c>
    </row>
    <row r="131" spans="1:14" ht="25" x14ac:dyDescent="0.25">
      <c r="A131" s="11" t="s">
        <v>146</v>
      </c>
      <c r="B131" s="12" t="s">
        <v>102</v>
      </c>
      <c r="C131" s="13" t="s">
        <v>107</v>
      </c>
      <c r="D131" s="13" t="s">
        <v>110</v>
      </c>
      <c r="E131" s="13" t="s">
        <v>37</v>
      </c>
      <c r="F131" s="14" t="s">
        <v>63</v>
      </c>
      <c r="G131" s="15">
        <v>6869.8</v>
      </c>
      <c r="H131" s="16" t="s">
        <v>111</v>
      </c>
      <c r="I131" s="17">
        <v>1000</v>
      </c>
      <c r="J131" s="31">
        <f>G131/I131</f>
        <v>6.8698000000000006</v>
      </c>
      <c r="K131" s="3">
        <v>2</v>
      </c>
      <c r="L131" s="45" t="s">
        <v>61</v>
      </c>
      <c r="M131" s="45" t="s">
        <v>192</v>
      </c>
      <c r="N131" s="4">
        <v>7</v>
      </c>
    </row>
    <row r="132" spans="1:14" ht="13" x14ac:dyDescent="0.25">
      <c r="A132" s="18" t="s">
        <v>38</v>
      </c>
      <c r="B132" s="18" t="s">
        <v>38</v>
      </c>
      <c r="C132" s="18" t="s">
        <v>38</v>
      </c>
      <c r="D132" s="18" t="s">
        <v>112</v>
      </c>
      <c r="E132" s="18" t="s">
        <v>37</v>
      </c>
      <c r="F132" s="18" t="str">
        <f>F131</f>
        <v>Eliovision (Pty) Ltd</v>
      </c>
      <c r="G132" s="19">
        <f>SUM(G129:G131)</f>
        <v>7566.31</v>
      </c>
      <c r="H132" s="19"/>
      <c r="I132" s="19"/>
      <c r="J132" s="32">
        <f>SUM(J129:J131)</f>
        <v>24.282550000000001</v>
      </c>
      <c r="K132" s="3">
        <v>2</v>
      </c>
      <c r="L132" s="45" t="s">
        <v>61</v>
      </c>
      <c r="M132" s="46"/>
      <c r="N132" s="3"/>
    </row>
    <row r="133" spans="1:14" ht="25" x14ac:dyDescent="0.25">
      <c r="A133" s="11" t="s">
        <v>150</v>
      </c>
      <c r="B133" s="12" t="s">
        <v>102</v>
      </c>
      <c r="C133" s="13" t="s">
        <v>105</v>
      </c>
      <c r="D133" s="13" t="s">
        <v>88</v>
      </c>
      <c r="E133" s="13" t="s">
        <v>41</v>
      </c>
      <c r="F133" s="14" t="s">
        <v>63</v>
      </c>
      <c r="G133" s="15">
        <v>337.37</v>
      </c>
      <c r="H133" s="16" t="s">
        <v>94</v>
      </c>
      <c r="I133" s="17">
        <v>40</v>
      </c>
      <c r="J133" s="31">
        <f>G133/I133</f>
        <v>8.4342500000000005</v>
      </c>
      <c r="K133" s="3">
        <v>2</v>
      </c>
      <c r="L133" s="45" t="s">
        <v>61</v>
      </c>
      <c r="M133" s="45" t="s">
        <v>191</v>
      </c>
      <c r="N133" s="4">
        <v>7</v>
      </c>
    </row>
    <row r="134" spans="1:14" ht="25" x14ac:dyDescent="0.25">
      <c r="A134" s="11" t="s">
        <v>151</v>
      </c>
      <c r="B134" s="12" t="s">
        <v>102</v>
      </c>
      <c r="C134" s="13" t="s">
        <v>107</v>
      </c>
      <c r="D134" s="13" t="s">
        <v>110</v>
      </c>
      <c r="E134" s="13" t="s">
        <v>41</v>
      </c>
      <c r="F134" s="14" t="s">
        <v>63</v>
      </c>
      <c r="G134" s="15">
        <v>7227.31</v>
      </c>
      <c r="H134" s="16" t="s">
        <v>111</v>
      </c>
      <c r="I134" s="17">
        <v>1000</v>
      </c>
      <c r="J134" s="31">
        <f>G134/I134</f>
        <v>7.2273100000000001</v>
      </c>
      <c r="K134" s="3">
        <v>2</v>
      </c>
      <c r="L134" s="45" t="s">
        <v>61</v>
      </c>
      <c r="M134" s="45" t="s">
        <v>192</v>
      </c>
      <c r="N134" s="4">
        <v>7</v>
      </c>
    </row>
    <row r="135" spans="1:14" ht="13" x14ac:dyDescent="0.25">
      <c r="A135" s="18" t="s">
        <v>42</v>
      </c>
      <c r="B135" s="18" t="s">
        <v>42</v>
      </c>
      <c r="C135" s="18" t="s">
        <v>42</v>
      </c>
      <c r="D135" s="18" t="s">
        <v>112</v>
      </c>
      <c r="E135" s="18" t="s">
        <v>41</v>
      </c>
      <c r="F135" s="18" t="str">
        <f>F134</f>
        <v>Eliovision (Pty) Ltd</v>
      </c>
      <c r="G135" s="19">
        <f>SUM(G133:G134)</f>
        <v>7564.68</v>
      </c>
      <c r="H135" s="19"/>
      <c r="I135" s="19"/>
      <c r="J135" s="32">
        <f>SUM(J133:J134)</f>
        <v>15.661560000000001</v>
      </c>
      <c r="K135" s="3">
        <v>2</v>
      </c>
      <c r="L135" s="45" t="s">
        <v>61</v>
      </c>
      <c r="M135" s="46"/>
      <c r="N135" s="3"/>
    </row>
    <row r="136" spans="1:14" ht="25" x14ac:dyDescent="0.25">
      <c r="A136" s="11" t="s">
        <v>152</v>
      </c>
      <c r="B136" s="12" t="s">
        <v>102</v>
      </c>
      <c r="C136" s="13" t="s">
        <v>103</v>
      </c>
      <c r="D136" s="13" t="s">
        <v>110</v>
      </c>
      <c r="E136" s="13" t="s">
        <v>43</v>
      </c>
      <c r="F136" s="14" t="s">
        <v>63</v>
      </c>
      <c r="G136" s="15">
        <v>8600.76</v>
      </c>
      <c r="H136" s="16" t="s">
        <v>111</v>
      </c>
      <c r="I136" s="17">
        <v>1000</v>
      </c>
      <c r="J136" s="31">
        <f>G136/I136</f>
        <v>8.6007600000000011</v>
      </c>
      <c r="K136" s="3">
        <v>2</v>
      </c>
      <c r="L136" s="45" t="s">
        <v>61</v>
      </c>
      <c r="M136" s="45" t="s">
        <v>190</v>
      </c>
      <c r="N136" s="4">
        <v>7</v>
      </c>
    </row>
    <row r="137" spans="1:14" ht="25" x14ac:dyDescent="0.25">
      <c r="A137" s="11" t="s">
        <v>153</v>
      </c>
      <c r="B137" s="12" t="s">
        <v>102</v>
      </c>
      <c r="C137" s="13" t="s">
        <v>105</v>
      </c>
      <c r="D137" s="13" t="s">
        <v>110</v>
      </c>
      <c r="E137" s="13" t="s">
        <v>43</v>
      </c>
      <c r="F137" s="14" t="s">
        <v>63</v>
      </c>
      <c r="G137" s="15">
        <v>7383.6</v>
      </c>
      <c r="H137" s="16" t="s">
        <v>111</v>
      </c>
      <c r="I137" s="17">
        <v>1000</v>
      </c>
      <c r="J137" s="31">
        <f>G137/I137</f>
        <v>7.3836000000000004</v>
      </c>
      <c r="K137" s="3">
        <v>2</v>
      </c>
      <c r="L137" s="45" t="s">
        <v>61</v>
      </c>
      <c r="M137" s="45" t="s">
        <v>191</v>
      </c>
      <c r="N137" s="4">
        <v>7</v>
      </c>
    </row>
    <row r="138" spans="1:14" ht="25" x14ac:dyDescent="0.25">
      <c r="A138" s="11" t="s">
        <v>154</v>
      </c>
      <c r="B138" s="12" t="s">
        <v>102</v>
      </c>
      <c r="C138" s="13" t="s">
        <v>107</v>
      </c>
      <c r="D138" s="13" t="s">
        <v>110</v>
      </c>
      <c r="E138" s="13" t="s">
        <v>43</v>
      </c>
      <c r="F138" s="14" t="s">
        <v>63</v>
      </c>
      <c r="G138" s="15">
        <v>6183.89</v>
      </c>
      <c r="H138" s="16" t="s">
        <v>111</v>
      </c>
      <c r="I138" s="17">
        <v>1000</v>
      </c>
      <c r="J138" s="31">
        <f>G138/I138</f>
        <v>6.1838899999999999</v>
      </c>
      <c r="K138" s="3">
        <v>2</v>
      </c>
      <c r="L138" s="45" t="s">
        <v>61</v>
      </c>
      <c r="M138" s="45" t="s">
        <v>192</v>
      </c>
      <c r="N138" s="4">
        <v>7</v>
      </c>
    </row>
    <row r="139" spans="1:14" ht="13" x14ac:dyDescent="0.25">
      <c r="A139" s="18" t="s">
        <v>44</v>
      </c>
      <c r="B139" s="18" t="s">
        <v>44</v>
      </c>
      <c r="C139" s="18" t="s">
        <v>44</v>
      </c>
      <c r="D139" s="18" t="s">
        <v>110</v>
      </c>
      <c r="E139" s="18" t="s">
        <v>43</v>
      </c>
      <c r="F139" s="18" t="str">
        <f>F138</f>
        <v>Eliovision (Pty) Ltd</v>
      </c>
      <c r="G139" s="19">
        <f>SUM(G136:G138)</f>
        <v>22168.25</v>
      </c>
      <c r="H139" s="19"/>
      <c r="I139" s="19"/>
      <c r="J139" s="32">
        <f>SUM(J136:J138)</f>
        <v>22.16825</v>
      </c>
      <c r="K139" s="3">
        <v>2</v>
      </c>
      <c r="L139" s="45" t="s">
        <v>61</v>
      </c>
      <c r="M139" s="46"/>
      <c r="N139" s="3"/>
    </row>
    <row r="140" spans="1:14" ht="37.5" x14ac:dyDescent="0.25">
      <c r="A140" s="11" t="s">
        <v>155</v>
      </c>
      <c r="B140" s="12" t="s">
        <v>102</v>
      </c>
      <c r="C140" s="13" t="s">
        <v>103</v>
      </c>
      <c r="D140" s="13" t="s">
        <v>88</v>
      </c>
      <c r="E140" s="13" t="s">
        <v>45</v>
      </c>
      <c r="F140" s="14" t="s">
        <v>63</v>
      </c>
      <c r="G140" s="15">
        <v>419.18</v>
      </c>
      <c r="H140" s="16" t="s">
        <v>89</v>
      </c>
      <c r="I140" s="17">
        <v>50</v>
      </c>
      <c r="J140" s="31">
        <f>G140/I140</f>
        <v>8.3835999999999995</v>
      </c>
      <c r="K140" s="3">
        <v>2</v>
      </c>
      <c r="L140" s="45" t="s">
        <v>61</v>
      </c>
      <c r="M140" s="45" t="s">
        <v>190</v>
      </c>
      <c r="N140" s="4">
        <v>7</v>
      </c>
    </row>
    <row r="141" spans="1:14" ht="37.5" x14ac:dyDescent="0.25">
      <c r="A141" s="11" t="s">
        <v>156</v>
      </c>
      <c r="B141" s="12" t="s">
        <v>102</v>
      </c>
      <c r="C141" s="13" t="s">
        <v>105</v>
      </c>
      <c r="D141" s="13" t="s">
        <v>88</v>
      </c>
      <c r="E141" s="13" t="s">
        <v>45</v>
      </c>
      <c r="F141" s="14" t="s">
        <v>63</v>
      </c>
      <c r="G141" s="15">
        <v>398.54</v>
      </c>
      <c r="H141" s="16" t="s">
        <v>89</v>
      </c>
      <c r="I141" s="17">
        <v>50</v>
      </c>
      <c r="J141" s="31">
        <f>G141/I141</f>
        <v>7.9708000000000006</v>
      </c>
      <c r="K141" s="3">
        <v>2</v>
      </c>
      <c r="L141" s="45" t="s">
        <v>61</v>
      </c>
      <c r="M141" s="45" t="s">
        <v>191</v>
      </c>
      <c r="N141" s="4">
        <v>7</v>
      </c>
    </row>
    <row r="142" spans="1:14" ht="37.5" x14ac:dyDescent="0.25">
      <c r="A142" s="11" t="s">
        <v>157</v>
      </c>
      <c r="B142" s="12" t="s">
        <v>102</v>
      </c>
      <c r="C142" s="13" t="s">
        <v>107</v>
      </c>
      <c r="D142" s="13" t="s">
        <v>88</v>
      </c>
      <c r="E142" s="13" t="s">
        <v>45</v>
      </c>
      <c r="F142" s="14" t="s">
        <v>63</v>
      </c>
      <c r="G142" s="15">
        <v>331.02</v>
      </c>
      <c r="H142" s="16" t="s">
        <v>89</v>
      </c>
      <c r="I142" s="17">
        <v>50</v>
      </c>
      <c r="J142" s="31">
        <f>G142/I142</f>
        <v>6.6204000000000001</v>
      </c>
      <c r="K142" s="3">
        <v>2</v>
      </c>
      <c r="L142" s="45" t="s">
        <v>61</v>
      </c>
      <c r="M142" s="45" t="s">
        <v>192</v>
      </c>
      <c r="N142" s="4">
        <v>7</v>
      </c>
    </row>
    <row r="143" spans="1:14" ht="13" x14ac:dyDescent="0.25">
      <c r="A143" s="18" t="s">
        <v>46</v>
      </c>
      <c r="B143" s="18" t="s">
        <v>46</v>
      </c>
      <c r="C143" s="18" t="s">
        <v>46</v>
      </c>
      <c r="D143" s="18" t="s">
        <v>88</v>
      </c>
      <c r="E143" s="18" t="s">
        <v>45</v>
      </c>
      <c r="F143" s="18" t="str">
        <f>F142</f>
        <v>Eliovision (Pty) Ltd</v>
      </c>
      <c r="G143" s="19">
        <f>SUM(G140:G142)</f>
        <v>1148.74</v>
      </c>
      <c r="H143" s="19"/>
      <c r="I143" s="19"/>
      <c r="J143" s="32">
        <f>SUM(J140:J142)</f>
        <v>22.974799999999998</v>
      </c>
      <c r="K143" s="3">
        <v>2</v>
      </c>
      <c r="L143" s="45" t="s">
        <v>61</v>
      </c>
      <c r="M143" s="46"/>
      <c r="N143" s="3"/>
    </row>
    <row r="144" spans="1:14" ht="25" x14ac:dyDescent="0.25">
      <c r="A144" s="11" t="s">
        <v>161</v>
      </c>
      <c r="B144" s="12" t="s">
        <v>162</v>
      </c>
      <c r="C144" s="12" t="s">
        <v>163</v>
      </c>
      <c r="D144" s="12" t="s">
        <v>110</v>
      </c>
      <c r="E144" s="13" t="s">
        <v>35</v>
      </c>
      <c r="F144" s="14" t="s">
        <v>63</v>
      </c>
      <c r="G144" s="15">
        <v>8308.41</v>
      </c>
      <c r="H144" s="16" t="s">
        <v>111</v>
      </c>
      <c r="I144" s="17">
        <v>1000</v>
      </c>
      <c r="J144" s="31">
        <f>G144/I144</f>
        <v>8.3084100000000003</v>
      </c>
      <c r="K144" s="3">
        <v>2</v>
      </c>
      <c r="L144" s="45" t="s">
        <v>61</v>
      </c>
      <c r="M144" s="45" t="s">
        <v>193</v>
      </c>
      <c r="N144" s="4">
        <v>7</v>
      </c>
    </row>
    <row r="145" spans="1:14" ht="25" x14ac:dyDescent="0.25">
      <c r="A145" s="11" t="s">
        <v>164</v>
      </c>
      <c r="B145" s="12" t="s">
        <v>162</v>
      </c>
      <c r="C145" s="12" t="s">
        <v>165</v>
      </c>
      <c r="D145" s="12" t="s">
        <v>110</v>
      </c>
      <c r="E145" s="13" t="s">
        <v>166</v>
      </c>
      <c r="F145" s="14" t="s">
        <v>63</v>
      </c>
      <c r="G145" s="15">
        <v>7728.54</v>
      </c>
      <c r="H145" s="16" t="s">
        <v>111</v>
      </c>
      <c r="I145" s="17">
        <v>1000</v>
      </c>
      <c r="J145" s="31">
        <f>G145/I145</f>
        <v>7.7285399999999997</v>
      </c>
      <c r="K145" s="3">
        <v>2</v>
      </c>
      <c r="L145" s="45" t="s">
        <v>61</v>
      </c>
      <c r="M145" s="45" t="s">
        <v>194</v>
      </c>
      <c r="N145" s="4">
        <v>7</v>
      </c>
    </row>
    <row r="146" spans="1:14" ht="25" x14ac:dyDescent="0.25">
      <c r="A146" s="11" t="s">
        <v>167</v>
      </c>
      <c r="B146" s="12" t="s">
        <v>162</v>
      </c>
      <c r="C146" s="12" t="s">
        <v>168</v>
      </c>
      <c r="D146" s="12" t="s">
        <v>110</v>
      </c>
      <c r="E146" s="13" t="s">
        <v>35</v>
      </c>
      <c r="F146" s="14" t="s">
        <v>63</v>
      </c>
      <c r="G146" s="15">
        <v>7385.7</v>
      </c>
      <c r="H146" s="16" t="s">
        <v>111</v>
      </c>
      <c r="I146" s="17">
        <v>1000</v>
      </c>
      <c r="J146" s="31">
        <f>G146/I146</f>
        <v>7.3856999999999999</v>
      </c>
      <c r="K146" s="3">
        <v>2</v>
      </c>
      <c r="L146" s="45" t="s">
        <v>61</v>
      </c>
      <c r="M146" s="45" t="s">
        <v>195</v>
      </c>
      <c r="N146" s="4">
        <v>7</v>
      </c>
    </row>
    <row r="147" spans="1:14" ht="25" x14ac:dyDescent="0.25">
      <c r="A147" s="11" t="s">
        <v>169</v>
      </c>
      <c r="B147" s="12" t="s">
        <v>162</v>
      </c>
      <c r="C147" s="12" t="s">
        <v>170</v>
      </c>
      <c r="D147" s="12" t="s">
        <v>110</v>
      </c>
      <c r="E147" s="13" t="s">
        <v>35</v>
      </c>
      <c r="F147" s="14" t="s">
        <v>63</v>
      </c>
      <c r="G147" s="15">
        <v>6478.8</v>
      </c>
      <c r="H147" s="16" t="s">
        <v>111</v>
      </c>
      <c r="I147" s="17">
        <v>1000</v>
      </c>
      <c r="J147" s="31">
        <f>G147/I147</f>
        <v>6.4788000000000006</v>
      </c>
      <c r="K147" s="3">
        <v>2</v>
      </c>
      <c r="L147" s="45" t="s">
        <v>61</v>
      </c>
      <c r="M147" s="45" t="s">
        <v>196</v>
      </c>
      <c r="N147" s="4">
        <v>7</v>
      </c>
    </row>
    <row r="148" spans="1:14" ht="13" x14ac:dyDescent="0.25">
      <c r="A148" s="18" t="s">
        <v>49</v>
      </c>
      <c r="B148" s="18" t="s">
        <v>49</v>
      </c>
      <c r="C148" s="18" t="s">
        <v>49</v>
      </c>
      <c r="D148" s="18" t="s">
        <v>110</v>
      </c>
      <c r="E148" s="18" t="s">
        <v>35</v>
      </c>
      <c r="F148" s="18" t="str">
        <f>F147</f>
        <v>Eliovision (Pty) Ltd</v>
      </c>
      <c r="G148" s="19">
        <f>SUM(G144:G147)</f>
        <v>29901.45</v>
      </c>
      <c r="H148" s="19"/>
      <c r="I148" s="19"/>
      <c r="J148" s="32">
        <f>SUM(J144:J147)</f>
        <v>29.901450000000001</v>
      </c>
      <c r="K148" s="3">
        <v>2</v>
      </c>
      <c r="L148" s="45" t="s">
        <v>61</v>
      </c>
      <c r="M148" s="46"/>
      <c r="N148" s="3"/>
    </row>
    <row r="149" spans="1:14" ht="25" x14ac:dyDescent="0.25">
      <c r="A149" s="11" t="s">
        <v>171</v>
      </c>
      <c r="B149" s="12" t="s">
        <v>162</v>
      </c>
      <c r="C149" s="12" t="s">
        <v>163</v>
      </c>
      <c r="D149" s="12" t="s">
        <v>110</v>
      </c>
      <c r="E149" s="13" t="s">
        <v>50</v>
      </c>
      <c r="F149" s="14" t="s">
        <v>63</v>
      </c>
      <c r="G149" s="15">
        <v>8341.25</v>
      </c>
      <c r="H149" s="16" t="s">
        <v>111</v>
      </c>
      <c r="I149" s="17">
        <v>1000</v>
      </c>
      <c r="J149" s="31">
        <f>G149/I149</f>
        <v>8.3412500000000005</v>
      </c>
      <c r="K149" s="3">
        <v>2</v>
      </c>
      <c r="L149" s="45" t="s">
        <v>61</v>
      </c>
      <c r="M149" s="45" t="s">
        <v>193</v>
      </c>
      <c r="N149" s="4">
        <v>7</v>
      </c>
    </row>
    <row r="150" spans="1:14" ht="25" x14ac:dyDescent="0.25">
      <c r="A150" s="11" t="s">
        <v>172</v>
      </c>
      <c r="B150" s="12" t="s">
        <v>162</v>
      </c>
      <c r="C150" s="12" t="s">
        <v>165</v>
      </c>
      <c r="D150" s="12" t="s">
        <v>110</v>
      </c>
      <c r="E150" s="13" t="s">
        <v>50</v>
      </c>
      <c r="F150" s="14" t="s">
        <v>63</v>
      </c>
      <c r="G150" s="15">
        <v>7884.2</v>
      </c>
      <c r="H150" s="16" t="s">
        <v>111</v>
      </c>
      <c r="I150" s="17">
        <v>1000</v>
      </c>
      <c r="J150" s="31">
        <f>G150/I150</f>
        <v>7.8841999999999999</v>
      </c>
      <c r="K150" s="3">
        <v>2</v>
      </c>
      <c r="L150" s="45" t="s">
        <v>61</v>
      </c>
      <c r="M150" s="45" t="s">
        <v>194</v>
      </c>
      <c r="N150" s="4">
        <v>7</v>
      </c>
    </row>
    <row r="151" spans="1:14" ht="25" x14ac:dyDescent="0.25">
      <c r="A151" s="11" t="s">
        <v>173</v>
      </c>
      <c r="B151" s="12" t="s">
        <v>162</v>
      </c>
      <c r="C151" s="12" t="s">
        <v>168</v>
      </c>
      <c r="D151" s="12" t="s">
        <v>110</v>
      </c>
      <c r="E151" s="13" t="s">
        <v>50</v>
      </c>
      <c r="F151" s="14" t="s">
        <v>63</v>
      </c>
      <c r="G151" s="15">
        <v>7242.89</v>
      </c>
      <c r="H151" s="16" t="s">
        <v>111</v>
      </c>
      <c r="I151" s="17">
        <v>1000</v>
      </c>
      <c r="J151" s="31">
        <f>G151/I151</f>
        <v>7.2428900000000001</v>
      </c>
      <c r="K151" s="3">
        <v>2</v>
      </c>
      <c r="L151" s="45" t="s">
        <v>61</v>
      </c>
      <c r="M151" s="45" t="s">
        <v>195</v>
      </c>
      <c r="N151" s="4">
        <v>7</v>
      </c>
    </row>
    <row r="152" spans="1:14" ht="13" x14ac:dyDescent="0.25">
      <c r="A152" s="18" t="s">
        <v>51</v>
      </c>
      <c r="B152" s="18" t="s">
        <v>51</v>
      </c>
      <c r="C152" s="18" t="s">
        <v>51</v>
      </c>
      <c r="D152" s="18" t="s">
        <v>110</v>
      </c>
      <c r="E152" s="18" t="s">
        <v>50</v>
      </c>
      <c r="F152" s="18" t="str">
        <f>F151</f>
        <v>Eliovision (Pty) Ltd</v>
      </c>
      <c r="G152" s="19">
        <f>SUM(G149:G151)</f>
        <v>23468.34</v>
      </c>
      <c r="H152" s="19"/>
      <c r="I152" s="19"/>
      <c r="J152" s="32">
        <f>SUM(J149:J151)</f>
        <v>23.468340000000001</v>
      </c>
      <c r="K152" s="3">
        <v>2</v>
      </c>
      <c r="L152" s="45" t="s">
        <v>61</v>
      </c>
      <c r="M152" s="46"/>
      <c r="N152" s="3"/>
    </row>
    <row r="153" spans="1:14" ht="25" x14ac:dyDescent="0.25">
      <c r="A153" s="11" t="s">
        <v>174</v>
      </c>
      <c r="B153" s="12" t="s">
        <v>162</v>
      </c>
      <c r="C153" s="12" t="s">
        <v>163</v>
      </c>
      <c r="D153" s="12" t="s">
        <v>110</v>
      </c>
      <c r="E153" s="13" t="s">
        <v>52</v>
      </c>
      <c r="F153" s="14" t="s">
        <v>63</v>
      </c>
      <c r="G153" s="15">
        <v>7655.89</v>
      </c>
      <c r="H153" s="16" t="s">
        <v>111</v>
      </c>
      <c r="I153" s="17">
        <v>1000</v>
      </c>
      <c r="J153" s="31">
        <f>G153/I153</f>
        <v>7.6558900000000003</v>
      </c>
      <c r="K153" s="3">
        <v>2</v>
      </c>
      <c r="L153" s="45" t="s">
        <v>61</v>
      </c>
      <c r="M153" s="45" t="s">
        <v>193</v>
      </c>
      <c r="N153" s="4">
        <v>7</v>
      </c>
    </row>
    <row r="154" spans="1:14" ht="25" x14ac:dyDescent="0.25">
      <c r="A154" s="11" t="s">
        <v>175</v>
      </c>
      <c r="B154" s="12" t="s">
        <v>162</v>
      </c>
      <c r="C154" s="12" t="s">
        <v>165</v>
      </c>
      <c r="D154" s="12" t="s">
        <v>110</v>
      </c>
      <c r="E154" s="13" t="s">
        <v>176</v>
      </c>
      <c r="F154" s="14" t="s">
        <v>63</v>
      </c>
      <c r="G154" s="15">
        <v>7240.86</v>
      </c>
      <c r="H154" s="16" t="s">
        <v>111</v>
      </c>
      <c r="I154" s="17">
        <v>1000</v>
      </c>
      <c r="J154" s="31">
        <f>G154/I154</f>
        <v>7.2408599999999996</v>
      </c>
      <c r="K154" s="3">
        <v>2</v>
      </c>
      <c r="L154" s="45" t="s">
        <v>61</v>
      </c>
      <c r="M154" s="45" t="s">
        <v>194</v>
      </c>
      <c r="N154" s="4">
        <v>7</v>
      </c>
    </row>
    <row r="155" spans="1:14" ht="25" x14ac:dyDescent="0.25">
      <c r="A155" s="11" t="s">
        <v>177</v>
      </c>
      <c r="B155" s="12" t="s">
        <v>162</v>
      </c>
      <c r="C155" s="12" t="s">
        <v>168</v>
      </c>
      <c r="D155" s="12" t="s">
        <v>110</v>
      </c>
      <c r="E155" s="13" t="s">
        <v>52</v>
      </c>
      <c r="F155" s="14" t="s">
        <v>63</v>
      </c>
      <c r="G155" s="15">
        <v>6803.8</v>
      </c>
      <c r="H155" s="16" t="s">
        <v>111</v>
      </c>
      <c r="I155" s="17">
        <v>1000</v>
      </c>
      <c r="J155" s="31">
        <f>G155/I155</f>
        <v>6.8037999999999998</v>
      </c>
      <c r="K155" s="3">
        <v>2</v>
      </c>
      <c r="L155" s="45" t="s">
        <v>61</v>
      </c>
      <c r="M155" s="45" t="s">
        <v>195</v>
      </c>
      <c r="N155" s="4">
        <v>7</v>
      </c>
    </row>
    <row r="156" spans="1:14" ht="13" x14ac:dyDescent="0.25">
      <c r="A156" s="18" t="s">
        <v>53</v>
      </c>
      <c r="B156" s="18" t="s">
        <v>53</v>
      </c>
      <c r="C156" s="18" t="s">
        <v>53</v>
      </c>
      <c r="D156" s="18" t="s">
        <v>110</v>
      </c>
      <c r="E156" s="18" t="s">
        <v>52</v>
      </c>
      <c r="F156" s="18" t="str">
        <f>F155</f>
        <v>Eliovision (Pty) Ltd</v>
      </c>
      <c r="G156" s="19">
        <f>SUM(G153:G155)</f>
        <v>21700.55</v>
      </c>
      <c r="H156" s="19"/>
      <c r="I156" s="19"/>
      <c r="J156" s="32">
        <f>SUM(J153:J155)</f>
        <v>21.70055</v>
      </c>
      <c r="K156" s="3">
        <v>2</v>
      </c>
      <c r="L156" s="45" t="s">
        <v>61</v>
      </c>
      <c r="M156" s="46"/>
      <c r="N156" s="3"/>
    </row>
    <row r="157" spans="1:14" ht="25" x14ac:dyDescent="0.25">
      <c r="A157" s="11" t="s">
        <v>178</v>
      </c>
      <c r="B157" s="12" t="s">
        <v>162</v>
      </c>
      <c r="C157" s="12" t="s">
        <v>163</v>
      </c>
      <c r="D157" s="12" t="s">
        <v>110</v>
      </c>
      <c r="E157" s="13" t="s">
        <v>26</v>
      </c>
      <c r="F157" s="14" t="s">
        <v>63</v>
      </c>
      <c r="G157" s="15">
        <v>7987.1</v>
      </c>
      <c r="H157" s="16" t="s">
        <v>111</v>
      </c>
      <c r="I157" s="17">
        <v>1000</v>
      </c>
      <c r="J157" s="31">
        <f>G157/I157</f>
        <v>7.9871000000000008</v>
      </c>
      <c r="K157" s="3">
        <v>2</v>
      </c>
      <c r="L157" s="45" t="s">
        <v>61</v>
      </c>
      <c r="M157" s="45" t="s">
        <v>193</v>
      </c>
      <c r="N157" s="4">
        <v>7</v>
      </c>
    </row>
    <row r="158" spans="1:14" ht="25" x14ac:dyDescent="0.25">
      <c r="A158" s="11" t="s">
        <v>179</v>
      </c>
      <c r="B158" s="12" t="s">
        <v>162</v>
      </c>
      <c r="C158" s="12" t="s">
        <v>165</v>
      </c>
      <c r="D158" s="12" t="s">
        <v>110</v>
      </c>
      <c r="E158" s="13" t="s">
        <v>26</v>
      </c>
      <c r="F158" s="14" t="s">
        <v>63</v>
      </c>
      <c r="G158" s="15">
        <v>7540.69</v>
      </c>
      <c r="H158" s="16" t="s">
        <v>111</v>
      </c>
      <c r="I158" s="17">
        <v>1000</v>
      </c>
      <c r="J158" s="31">
        <f>G158/I158</f>
        <v>7.5406899999999997</v>
      </c>
      <c r="K158" s="3">
        <v>2</v>
      </c>
      <c r="L158" s="45" t="s">
        <v>61</v>
      </c>
      <c r="M158" s="45" t="s">
        <v>194</v>
      </c>
      <c r="N158" s="4">
        <v>7</v>
      </c>
    </row>
    <row r="159" spans="1:14" ht="25" x14ac:dyDescent="0.25">
      <c r="A159" s="11" t="s">
        <v>180</v>
      </c>
      <c r="B159" s="12" t="s">
        <v>162</v>
      </c>
      <c r="C159" s="12" t="s">
        <v>168</v>
      </c>
      <c r="D159" s="12" t="s">
        <v>110</v>
      </c>
      <c r="E159" s="13" t="s">
        <v>26</v>
      </c>
      <c r="F159" s="14" t="s">
        <v>63</v>
      </c>
      <c r="G159" s="15">
        <v>7695.89</v>
      </c>
      <c r="H159" s="16" t="s">
        <v>111</v>
      </c>
      <c r="I159" s="17">
        <v>1000</v>
      </c>
      <c r="J159" s="31">
        <f>G159/I159</f>
        <v>7.6958900000000003</v>
      </c>
      <c r="K159" s="3">
        <v>2</v>
      </c>
      <c r="L159" s="45" t="s">
        <v>61</v>
      </c>
      <c r="M159" s="45" t="s">
        <v>195</v>
      </c>
      <c r="N159" s="4">
        <v>7</v>
      </c>
    </row>
    <row r="160" spans="1:14" ht="13" x14ac:dyDescent="0.25">
      <c r="A160" s="18" t="s">
        <v>54</v>
      </c>
      <c r="B160" s="18" t="s">
        <v>54</v>
      </c>
      <c r="C160" s="18" t="s">
        <v>54</v>
      </c>
      <c r="D160" s="18" t="s">
        <v>110</v>
      </c>
      <c r="E160" s="18" t="s">
        <v>26</v>
      </c>
      <c r="F160" s="18" t="str">
        <f>F159</f>
        <v>Eliovision (Pty) Ltd</v>
      </c>
      <c r="G160" s="19">
        <f>SUM(G157:G159)</f>
        <v>23223.68</v>
      </c>
      <c r="H160" s="19"/>
      <c r="I160" s="19"/>
      <c r="J160" s="32">
        <f>SUM(J157:J159)</f>
        <v>23.223680000000002</v>
      </c>
      <c r="K160" s="3">
        <v>2</v>
      </c>
      <c r="L160" s="45" t="s">
        <v>61</v>
      </c>
      <c r="M160" s="46"/>
      <c r="N160" s="3"/>
    </row>
    <row r="161" spans="1:14" ht="37.5" x14ac:dyDescent="0.25">
      <c r="A161" s="11" t="s">
        <v>181</v>
      </c>
      <c r="B161" s="12" t="s">
        <v>162</v>
      </c>
      <c r="C161" s="12" t="s">
        <v>163</v>
      </c>
      <c r="D161" s="12" t="s">
        <v>110</v>
      </c>
      <c r="E161" s="13" t="s">
        <v>55</v>
      </c>
      <c r="F161" s="14" t="s">
        <v>63</v>
      </c>
      <c r="G161" s="15">
        <v>8139.87</v>
      </c>
      <c r="H161" s="16" t="s">
        <v>111</v>
      </c>
      <c r="I161" s="17">
        <v>1000</v>
      </c>
      <c r="J161" s="31">
        <f>G161/I161</f>
        <v>8.1398700000000002</v>
      </c>
      <c r="K161" s="3">
        <v>2</v>
      </c>
      <c r="L161" s="45" t="s">
        <v>6</v>
      </c>
      <c r="M161" s="45" t="s">
        <v>200</v>
      </c>
      <c r="N161" s="4">
        <v>7</v>
      </c>
    </row>
    <row r="162" spans="1:14" ht="37.5" x14ac:dyDescent="0.25">
      <c r="A162" s="11" t="s">
        <v>182</v>
      </c>
      <c r="B162" s="12" t="s">
        <v>162</v>
      </c>
      <c r="C162" s="12" t="s">
        <v>165</v>
      </c>
      <c r="D162" s="12" t="s">
        <v>110</v>
      </c>
      <c r="E162" s="13" t="s">
        <v>55</v>
      </c>
      <c r="F162" s="14" t="s">
        <v>63</v>
      </c>
      <c r="G162" s="15">
        <v>8073.89</v>
      </c>
      <c r="H162" s="16" t="s">
        <v>111</v>
      </c>
      <c r="I162" s="17">
        <v>1000</v>
      </c>
      <c r="J162" s="31">
        <f>G162/I162</f>
        <v>8.0738900000000005</v>
      </c>
      <c r="K162" s="3">
        <v>2</v>
      </c>
      <c r="L162" s="45" t="s">
        <v>6</v>
      </c>
      <c r="M162" s="45" t="s">
        <v>201</v>
      </c>
      <c r="N162" s="4">
        <v>7</v>
      </c>
    </row>
    <row r="163" spans="1:14" ht="37.5" x14ac:dyDescent="0.25">
      <c r="A163" s="11" t="s">
        <v>183</v>
      </c>
      <c r="B163" s="12" t="s">
        <v>162</v>
      </c>
      <c r="C163" s="12" t="s">
        <v>168</v>
      </c>
      <c r="D163" s="12" t="s">
        <v>110</v>
      </c>
      <c r="E163" s="13" t="s">
        <v>55</v>
      </c>
      <c r="F163" s="14" t="s">
        <v>63</v>
      </c>
      <c r="G163" s="15">
        <v>8090.98</v>
      </c>
      <c r="H163" s="16" t="s">
        <v>111</v>
      </c>
      <c r="I163" s="17">
        <v>1000</v>
      </c>
      <c r="J163" s="31">
        <f>G163/I163</f>
        <v>8.0909800000000001</v>
      </c>
      <c r="K163" s="3">
        <v>2</v>
      </c>
      <c r="L163" s="45" t="s">
        <v>6</v>
      </c>
      <c r="M163" s="45" t="s">
        <v>202</v>
      </c>
      <c r="N163" s="4">
        <v>7</v>
      </c>
    </row>
    <row r="164" spans="1:14" ht="13" x14ac:dyDescent="0.25">
      <c r="A164" s="18" t="s">
        <v>56</v>
      </c>
      <c r="B164" s="18" t="s">
        <v>56</v>
      </c>
      <c r="C164" s="18" t="s">
        <v>56</v>
      </c>
      <c r="D164" s="18" t="s">
        <v>110</v>
      </c>
      <c r="E164" s="18" t="s">
        <v>55</v>
      </c>
      <c r="F164" s="18" t="str">
        <f>F163</f>
        <v>Eliovision (Pty) Ltd</v>
      </c>
      <c r="G164" s="19">
        <f>SUM(G161:G163)</f>
        <v>24304.739999999998</v>
      </c>
      <c r="H164" s="19"/>
      <c r="I164" s="19"/>
      <c r="J164" s="32">
        <f>SUM(J161:J163)</f>
        <v>24.304740000000002</v>
      </c>
      <c r="K164" s="3">
        <v>2</v>
      </c>
      <c r="L164" s="45" t="s">
        <v>6</v>
      </c>
      <c r="M164" s="46"/>
      <c r="N164" s="3"/>
    </row>
    <row r="165" spans="1:14" ht="37.5" x14ac:dyDescent="0.25">
      <c r="A165" s="11" t="s">
        <v>184</v>
      </c>
      <c r="B165" s="12" t="s">
        <v>162</v>
      </c>
      <c r="C165" s="12" t="s">
        <v>163</v>
      </c>
      <c r="D165" s="12" t="s">
        <v>88</v>
      </c>
      <c r="E165" s="13" t="s">
        <v>57</v>
      </c>
      <c r="F165" s="14" t="s">
        <v>63</v>
      </c>
      <c r="G165" s="15">
        <v>399.6</v>
      </c>
      <c r="H165" s="16" t="s">
        <v>89</v>
      </c>
      <c r="I165" s="17">
        <v>50</v>
      </c>
      <c r="J165" s="31">
        <f>G165/I165</f>
        <v>7.9920000000000009</v>
      </c>
      <c r="K165" s="3">
        <v>2</v>
      </c>
      <c r="L165" s="45" t="s">
        <v>6</v>
      </c>
      <c r="M165" s="45" t="s">
        <v>221</v>
      </c>
      <c r="N165" s="4">
        <v>7</v>
      </c>
    </row>
    <row r="166" spans="1:14" ht="37.5" x14ac:dyDescent="0.25">
      <c r="A166" s="11" t="s">
        <v>185</v>
      </c>
      <c r="B166" s="12" t="s">
        <v>162</v>
      </c>
      <c r="C166" s="12" t="s">
        <v>165</v>
      </c>
      <c r="D166" s="12" t="s">
        <v>88</v>
      </c>
      <c r="E166" s="13" t="s">
        <v>57</v>
      </c>
      <c r="F166" s="14" t="s">
        <v>63</v>
      </c>
      <c r="G166" s="15">
        <v>398.09</v>
      </c>
      <c r="H166" s="16" t="s">
        <v>89</v>
      </c>
      <c r="I166" s="17">
        <v>50</v>
      </c>
      <c r="J166" s="31">
        <f>G166/I166</f>
        <v>7.9617999999999993</v>
      </c>
      <c r="K166" s="3">
        <v>2</v>
      </c>
      <c r="L166" s="45" t="s">
        <v>6</v>
      </c>
      <c r="M166" s="45" t="s">
        <v>222</v>
      </c>
      <c r="N166" s="4">
        <v>7</v>
      </c>
    </row>
    <row r="167" spans="1:14" ht="37.5" x14ac:dyDescent="0.25">
      <c r="A167" s="11" t="s">
        <v>186</v>
      </c>
      <c r="B167" s="12" t="s">
        <v>162</v>
      </c>
      <c r="C167" s="12" t="s">
        <v>168</v>
      </c>
      <c r="D167" s="12" t="s">
        <v>88</v>
      </c>
      <c r="E167" s="13" t="s">
        <v>57</v>
      </c>
      <c r="F167" s="14" t="s">
        <v>63</v>
      </c>
      <c r="G167" s="15">
        <v>390.89</v>
      </c>
      <c r="H167" s="16" t="s">
        <v>89</v>
      </c>
      <c r="I167" s="17">
        <v>50</v>
      </c>
      <c r="J167" s="31">
        <f>G167/I167</f>
        <v>7.8178000000000001</v>
      </c>
      <c r="K167" s="3">
        <v>2</v>
      </c>
      <c r="L167" s="45" t="s">
        <v>6</v>
      </c>
      <c r="M167" s="45" t="s">
        <v>223</v>
      </c>
      <c r="N167" s="4">
        <v>7</v>
      </c>
    </row>
    <row r="168" spans="1:14" ht="13" x14ac:dyDescent="0.25">
      <c r="A168" s="18" t="s">
        <v>58</v>
      </c>
      <c r="B168" s="18" t="s">
        <v>58</v>
      </c>
      <c r="C168" s="18" t="s">
        <v>58</v>
      </c>
      <c r="D168" s="18" t="s">
        <v>88</v>
      </c>
      <c r="E168" s="18" t="s">
        <v>57</v>
      </c>
      <c r="F168" s="18" t="str">
        <f>F167</f>
        <v>Eliovision (Pty) Ltd</v>
      </c>
      <c r="G168" s="19">
        <f>SUM(G165:G167)</f>
        <v>1188.58</v>
      </c>
      <c r="H168" s="19"/>
      <c r="I168" s="19"/>
      <c r="J168" s="32">
        <f>SUM(J165:J167)</f>
        <v>23.771599999999999</v>
      </c>
      <c r="K168" s="3">
        <v>2</v>
      </c>
      <c r="L168" s="45" t="s">
        <v>6</v>
      </c>
      <c r="M168" s="46"/>
      <c r="N168" s="3"/>
    </row>
    <row r="169" spans="1:14" ht="25" x14ac:dyDescent="0.25">
      <c r="A169" s="11" t="s">
        <v>187</v>
      </c>
      <c r="B169" s="12" t="s">
        <v>162</v>
      </c>
      <c r="C169" s="12" t="s">
        <v>163</v>
      </c>
      <c r="D169" s="12" t="s">
        <v>110</v>
      </c>
      <c r="E169" s="13" t="s">
        <v>59</v>
      </c>
      <c r="F169" s="14" t="s">
        <v>63</v>
      </c>
      <c r="G169" s="15">
        <v>7936.78</v>
      </c>
      <c r="H169" s="16" t="s">
        <v>111</v>
      </c>
      <c r="I169" s="17">
        <v>1000</v>
      </c>
      <c r="J169" s="31">
        <f>G169/I169</f>
        <v>7.9367799999999997</v>
      </c>
      <c r="K169" s="3">
        <v>2</v>
      </c>
      <c r="L169" s="45" t="s">
        <v>61</v>
      </c>
      <c r="M169" s="45" t="s">
        <v>193</v>
      </c>
      <c r="N169" s="4">
        <v>7</v>
      </c>
    </row>
    <row r="170" spans="1:14" ht="25" x14ac:dyDescent="0.25">
      <c r="A170" s="11" t="s">
        <v>188</v>
      </c>
      <c r="B170" s="12" t="s">
        <v>162</v>
      </c>
      <c r="C170" s="12" t="s">
        <v>165</v>
      </c>
      <c r="D170" s="12" t="s">
        <v>110</v>
      </c>
      <c r="E170" s="13" t="s">
        <v>59</v>
      </c>
      <c r="F170" s="14" t="s">
        <v>63</v>
      </c>
      <c r="G170" s="15">
        <v>7010.72</v>
      </c>
      <c r="H170" s="16" t="s">
        <v>111</v>
      </c>
      <c r="I170" s="17">
        <v>1000</v>
      </c>
      <c r="J170" s="31">
        <f>G170/I170</f>
        <v>7.0107200000000001</v>
      </c>
      <c r="K170" s="3">
        <v>2</v>
      </c>
      <c r="L170" s="45" t="s">
        <v>61</v>
      </c>
      <c r="M170" s="45" t="s">
        <v>194</v>
      </c>
      <c r="N170" s="4">
        <v>7</v>
      </c>
    </row>
    <row r="171" spans="1:14" ht="25" x14ac:dyDescent="0.25">
      <c r="A171" s="11" t="s">
        <v>189</v>
      </c>
      <c r="B171" s="12" t="s">
        <v>162</v>
      </c>
      <c r="C171" s="12" t="s">
        <v>168</v>
      </c>
      <c r="D171" s="12" t="s">
        <v>110</v>
      </c>
      <c r="E171" s="13" t="s">
        <v>59</v>
      </c>
      <c r="F171" s="14" t="s">
        <v>63</v>
      </c>
      <c r="G171" s="15">
        <v>7067.1</v>
      </c>
      <c r="H171" s="16" t="s">
        <v>111</v>
      </c>
      <c r="I171" s="17">
        <v>1000</v>
      </c>
      <c r="J171" s="31">
        <f>G171/I171</f>
        <v>7.0670999999999999</v>
      </c>
      <c r="K171" s="3">
        <v>2</v>
      </c>
      <c r="L171" s="45" t="s">
        <v>61</v>
      </c>
      <c r="M171" s="45" t="s">
        <v>195</v>
      </c>
      <c r="N171" s="4">
        <v>7</v>
      </c>
    </row>
    <row r="172" spans="1:14" ht="13" x14ac:dyDescent="0.25">
      <c r="A172" s="18" t="s">
        <v>60</v>
      </c>
      <c r="B172" s="18" t="s">
        <v>60</v>
      </c>
      <c r="C172" s="18" t="s">
        <v>60</v>
      </c>
      <c r="D172" s="18" t="s">
        <v>110</v>
      </c>
      <c r="E172" s="18" t="s">
        <v>59</v>
      </c>
      <c r="F172" s="18" t="str">
        <f>F171</f>
        <v>Eliovision (Pty) Ltd</v>
      </c>
      <c r="G172" s="19">
        <f>SUM(G169:G171)</f>
        <v>22014.6</v>
      </c>
      <c r="H172" s="19"/>
      <c r="I172" s="19"/>
      <c r="J172" s="32">
        <f>SUM(J169:J171)</f>
        <v>22.014600000000002</v>
      </c>
      <c r="K172" s="3">
        <v>2</v>
      </c>
      <c r="L172" s="45" t="s">
        <v>61</v>
      </c>
      <c r="M172" s="46"/>
      <c r="N172" s="3"/>
    </row>
    <row r="173" spans="1:14" ht="25" x14ac:dyDescent="0.25">
      <c r="A173" s="11" t="s">
        <v>108</v>
      </c>
      <c r="B173" s="12" t="s">
        <v>102</v>
      </c>
      <c r="C173" s="13" t="s">
        <v>103</v>
      </c>
      <c r="D173" s="13" t="s">
        <v>88</v>
      </c>
      <c r="E173" s="13" t="s">
        <v>14</v>
      </c>
      <c r="F173" s="14" t="s">
        <v>64</v>
      </c>
      <c r="G173" s="15">
        <v>480.25</v>
      </c>
      <c r="H173" s="16" t="s">
        <v>89</v>
      </c>
      <c r="I173" s="17">
        <v>50</v>
      </c>
      <c r="J173" s="31">
        <f>G173/I173</f>
        <v>9.6050000000000004</v>
      </c>
      <c r="K173" s="3">
        <v>2</v>
      </c>
      <c r="L173" s="45" t="s">
        <v>6</v>
      </c>
      <c r="M173" s="45" t="s">
        <v>197</v>
      </c>
      <c r="N173" s="4">
        <v>7</v>
      </c>
    </row>
    <row r="174" spans="1:14" ht="25" x14ac:dyDescent="0.25">
      <c r="A174" s="11" t="s">
        <v>109</v>
      </c>
      <c r="B174" s="12" t="s">
        <v>102</v>
      </c>
      <c r="C174" s="13" t="s">
        <v>107</v>
      </c>
      <c r="D174" s="13" t="s">
        <v>110</v>
      </c>
      <c r="E174" s="13" t="s">
        <v>14</v>
      </c>
      <c r="F174" s="14" t="s">
        <v>64</v>
      </c>
      <c r="G174" s="15">
        <v>6900</v>
      </c>
      <c r="H174" s="16" t="s">
        <v>111</v>
      </c>
      <c r="I174" s="17">
        <v>1000</v>
      </c>
      <c r="J174" s="31">
        <f>G174/I174</f>
        <v>6.9</v>
      </c>
      <c r="K174" s="3">
        <v>2</v>
      </c>
      <c r="L174" s="45" t="s">
        <v>6</v>
      </c>
      <c r="M174" s="45" t="s">
        <v>207</v>
      </c>
      <c r="N174" s="4">
        <v>7</v>
      </c>
    </row>
    <row r="175" spans="1:14" ht="13" x14ac:dyDescent="0.25">
      <c r="A175" s="18" t="s">
        <v>15</v>
      </c>
      <c r="B175" s="18" t="s">
        <v>15</v>
      </c>
      <c r="C175" s="18" t="s">
        <v>15</v>
      </c>
      <c r="D175" s="18" t="s">
        <v>112</v>
      </c>
      <c r="E175" s="18" t="s">
        <v>14</v>
      </c>
      <c r="F175" s="18" t="str">
        <f>F174</f>
        <v>FARUK012 General Dealer (PTY) LTD</v>
      </c>
      <c r="G175" s="19">
        <f>SUM(G173:G174)</f>
        <v>7380.25</v>
      </c>
      <c r="H175" s="19"/>
      <c r="I175" s="19"/>
      <c r="J175" s="32">
        <f>SUM(J173:J174)</f>
        <v>16.505000000000003</v>
      </c>
      <c r="K175" s="3">
        <v>2</v>
      </c>
      <c r="L175" s="45" t="s">
        <v>6</v>
      </c>
      <c r="M175" s="46"/>
      <c r="N175" s="4"/>
    </row>
    <row r="176" spans="1:14" ht="25" x14ac:dyDescent="0.25">
      <c r="A176" s="11" t="s">
        <v>113</v>
      </c>
      <c r="B176" s="12" t="s">
        <v>102</v>
      </c>
      <c r="C176" s="13" t="s">
        <v>103</v>
      </c>
      <c r="D176" s="13" t="s">
        <v>88</v>
      </c>
      <c r="E176" s="13" t="s">
        <v>16</v>
      </c>
      <c r="F176" s="14" t="s">
        <v>64</v>
      </c>
      <c r="G176" s="15">
        <v>480.25</v>
      </c>
      <c r="H176" s="16" t="s">
        <v>89</v>
      </c>
      <c r="I176" s="17">
        <v>50</v>
      </c>
      <c r="J176" s="31">
        <f>G176/I176</f>
        <v>9.6050000000000004</v>
      </c>
      <c r="K176" s="3">
        <v>2</v>
      </c>
      <c r="L176" s="45" t="s">
        <v>6</v>
      </c>
      <c r="M176" s="45" t="s">
        <v>197</v>
      </c>
      <c r="N176" s="4">
        <v>7</v>
      </c>
    </row>
    <row r="177" spans="1:14" ht="25" x14ac:dyDescent="0.25">
      <c r="A177" s="11" t="s">
        <v>114</v>
      </c>
      <c r="B177" s="12" t="s">
        <v>102</v>
      </c>
      <c r="C177" s="13" t="s">
        <v>105</v>
      </c>
      <c r="D177" s="13" t="s">
        <v>88</v>
      </c>
      <c r="E177" s="13" t="s">
        <v>16</v>
      </c>
      <c r="F177" s="14" t="s">
        <v>64</v>
      </c>
      <c r="G177" s="15">
        <v>397.2</v>
      </c>
      <c r="H177" s="16" t="s">
        <v>89</v>
      </c>
      <c r="I177" s="17">
        <v>50</v>
      </c>
      <c r="J177" s="31">
        <f>G177/I177</f>
        <v>7.944</v>
      </c>
      <c r="K177" s="3">
        <v>2</v>
      </c>
      <c r="L177" s="45" t="s">
        <v>6</v>
      </c>
      <c r="M177" s="45" t="s">
        <v>208</v>
      </c>
      <c r="N177" s="4">
        <v>7</v>
      </c>
    </row>
    <row r="178" spans="1:14" ht="25" x14ac:dyDescent="0.25">
      <c r="A178" s="11" t="s">
        <v>115</v>
      </c>
      <c r="B178" s="12" t="s">
        <v>102</v>
      </c>
      <c r="C178" s="13" t="s">
        <v>107</v>
      </c>
      <c r="D178" s="13" t="s">
        <v>110</v>
      </c>
      <c r="E178" s="13" t="s">
        <v>16</v>
      </c>
      <c r="F178" s="14" t="s">
        <v>64</v>
      </c>
      <c r="G178" s="15">
        <v>6900</v>
      </c>
      <c r="H178" s="16" t="s">
        <v>111</v>
      </c>
      <c r="I178" s="17">
        <v>1000</v>
      </c>
      <c r="J178" s="31">
        <f>G178/I178</f>
        <v>6.9</v>
      </c>
      <c r="K178" s="3">
        <v>2</v>
      </c>
      <c r="L178" s="45" t="s">
        <v>6</v>
      </c>
      <c r="M178" s="45" t="s">
        <v>207</v>
      </c>
      <c r="N178" s="4">
        <v>7</v>
      </c>
    </row>
    <row r="179" spans="1:14" ht="13" x14ac:dyDescent="0.25">
      <c r="A179" s="18" t="s">
        <v>17</v>
      </c>
      <c r="B179" s="18" t="s">
        <v>17</v>
      </c>
      <c r="C179" s="18" t="s">
        <v>17</v>
      </c>
      <c r="D179" s="18" t="s">
        <v>112</v>
      </c>
      <c r="E179" s="18" t="s">
        <v>16</v>
      </c>
      <c r="F179" s="18" t="str">
        <f>F178</f>
        <v>FARUK012 General Dealer (PTY) LTD</v>
      </c>
      <c r="G179" s="19">
        <f>SUM(G176:G178)</f>
        <v>7777.45</v>
      </c>
      <c r="H179" s="19"/>
      <c r="I179" s="19"/>
      <c r="J179" s="32">
        <f>SUM(J176:J178)</f>
        <v>24.448999999999998</v>
      </c>
      <c r="K179" s="3">
        <v>2</v>
      </c>
      <c r="L179" s="45" t="s">
        <v>6</v>
      </c>
      <c r="M179" s="46"/>
      <c r="N179" s="4"/>
    </row>
    <row r="180" spans="1:14" ht="25" x14ac:dyDescent="0.25">
      <c r="A180" s="11" t="s">
        <v>116</v>
      </c>
      <c r="B180" s="12" t="s">
        <v>102</v>
      </c>
      <c r="C180" s="13" t="s">
        <v>103</v>
      </c>
      <c r="D180" s="13" t="s">
        <v>88</v>
      </c>
      <c r="E180" s="13" t="s">
        <v>18</v>
      </c>
      <c r="F180" s="14" t="s">
        <v>64</v>
      </c>
      <c r="G180" s="15">
        <v>480.25</v>
      </c>
      <c r="H180" s="16" t="s">
        <v>89</v>
      </c>
      <c r="I180" s="17">
        <v>50</v>
      </c>
      <c r="J180" s="31">
        <f>G180/I180</f>
        <v>9.6050000000000004</v>
      </c>
      <c r="K180" s="3">
        <v>2</v>
      </c>
      <c r="L180" s="45" t="s">
        <v>6</v>
      </c>
      <c r="M180" s="45" t="s">
        <v>197</v>
      </c>
      <c r="N180" s="4">
        <v>7</v>
      </c>
    </row>
    <row r="181" spans="1:14" ht="25" x14ac:dyDescent="0.25">
      <c r="A181" s="11" t="s">
        <v>117</v>
      </c>
      <c r="B181" s="12" t="s">
        <v>102</v>
      </c>
      <c r="C181" s="13" t="s">
        <v>105</v>
      </c>
      <c r="D181" s="13" t="s">
        <v>88</v>
      </c>
      <c r="E181" s="13" t="s">
        <v>18</v>
      </c>
      <c r="F181" s="14" t="s">
        <v>64</v>
      </c>
      <c r="G181" s="15">
        <v>397.2</v>
      </c>
      <c r="H181" s="16" t="s">
        <v>89</v>
      </c>
      <c r="I181" s="17">
        <v>50</v>
      </c>
      <c r="J181" s="31">
        <f>G181/I181</f>
        <v>7.944</v>
      </c>
      <c r="K181" s="3">
        <v>2</v>
      </c>
      <c r="L181" s="45" t="s">
        <v>6</v>
      </c>
      <c r="M181" s="45" t="s">
        <v>206</v>
      </c>
      <c r="N181" s="4">
        <v>7</v>
      </c>
    </row>
    <row r="182" spans="1:14" ht="25" x14ac:dyDescent="0.25">
      <c r="A182" s="11" t="s">
        <v>118</v>
      </c>
      <c r="B182" s="12" t="s">
        <v>102</v>
      </c>
      <c r="C182" s="13" t="s">
        <v>107</v>
      </c>
      <c r="D182" s="13" t="s">
        <v>110</v>
      </c>
      <c r="E182" s="13" t="s">
        <v>18</v>
      </c>
      <c r="F182" s="14" t="s">
        <v>64</v>
      </c>
      <c r="G182" s="15">
        <v>6900</v>
      </c>
      <c r="H182" s="16" t="s">
        <v>111</v>
      </c>
      <c r="I182" s="17">
        <v>1000</v>
      </c>
      <c r="J182" s="31">
        <f>G182/I182</f>
        <v>6.9</v>
      </c>
      <c r="K182" s="3">
        <v>2</v>
      </c>
      <c r="L182" s="45" t="s">
        <v>6</v>
      </c>
      <c r="M182" s="45" t="s">
        <v>207</v>
      </c>
      <c r="N182" s="4">
        <v>7</v>
      </c>
    </row>
    <row r="183" spans="1:14" ht="13" x14ac:dyDescent="0.25">
      <c r="A183" s="18" t="s">
        <v>19</v>
      </c>
      <c r="B183" s="18" t="s">
        <v>19</v>
      </c>
      <c r="C183" s="18" t="s">
        <v>19</v>
      </c>
      <c r="D183" s="18" t="s">
        <v>112</v>
      </c>
      <c r="E183" s="18" t="s">
        <v>18</v>
      </c>
      <c r="F183" s="18" t="str">
        <f>F182</f>
        <v>FARUK012 General Dealer (PTY) LTD</v>
      </c>
      <c r="G183" s="19">
        <f>SUM(G180:G182)</f>
        <v>7777.45</v>
      </c>
      <c r="H183" s="19"/>
      <c r="I183" s="19"/>
      <c r="J183" s="32">
        <f>SUM(J180:J182)</f>
        <v>24.448999999999998</v>
      </c>
      <c r="K183" s="3">
        <v>2</v>
      </c>
      <c r="L183" s="45" t="s">
        <v>6</v>
      </c>
      <c r="M183" s="46"/>
      <c r="N183" s="4"/>
    </row>
    <row r="184" spans="1:14" ht="25" x14ac:dyDescent="0.25">
      <c r="A184" s="11" t="s">
        <v>135</v>
      </c>
      <c r="B184" s="12" t="s">
        <v>102</v>
      </c>
      <c r="C184" s="13" t="s">
        <v>103</v>
      </c>
      <c r="D184" s="13" t="s">
        <v>88</v>
      </c>
      <c r="E184" s="13" t="s">
        <v>31</v>
      </c>
      <c r="F184" s="14" t="s">
        <v>64</v>
      </c>
      <c r="G184" s="15">
        <v>500.25</v>
      </c>
      <c r="H184" s="16" t="s">
        <v>89</v>
      </c>
      <c r="I184" s="17">
        <v>50</v>
      </c>
      <c r="J184" s="31">
        <f>G184/I184</f>
        <v>10.005000000000001</v>
      </c>
      <c r="K184" s="3">
        <v>2</v>
      </c>
      <c r="L184" s="45" t="s">
        <v>6</v>
      </c>
      <c r="M184" s="45" t="s">
        <v>197</v>
      </c>
      <c r="N184" s="4">
        <v>7</v>
      </c>
    </row>
    <row r="185" spans="1:14" ht="25" x14ac:dyDescent="0.25">
      <c r="A185" s="11" t="s">
        <v>136</v>
      </c>
      <c r="B185" s="12" t="s">
        <v>102</v>
      </c>
      <c r="C185" s="13" t="s">
        <v>105</v>
      </c>
      <c r="D185" s="13" t="s">
        <v>88</v>
      </c>
      <c r="E185" s="13" t="s">
        <v>31</v>
      </c>
      <c r="F185" s="14" t="s">
        <v>64</v>
      </c>
      <c r="G185" s="15">
        <v>440</v>
      </c>
      <c r="H185" s="16" t="s">
        <v>89</v>
      </c>
      <c r="I185" s="17">
        <v>50</v>
      </c>
      <c r="J185" s="31">
        <f>G185/I185</f>
        <v>8.8000000000000007</v>
      </c>
      <c r="K185" s="3">
        <v>2</v>
      </c>
      <c r="L185" s="45" t="s">
        <v>6</v>
      </c>
      <c r="M185" s="45" t="s">
        <v>206</v>
      </c>
      <c r="N185" s="4">
        <v>7</v>
      </c>
    </row>
    <row r="186" spans="1:14" ht="25" x14ac:dyDescent="0.25">
      <c r="A186" s="11" t="s">
        <v>137</v>
      </c>
      <c r="B186" s="12" t="s">
        <v>102</v>
      </c>
      <c r="C186" s="13" t="s">
        <v>107</v>
      </c>
      <c r="D186" s="13" t="s">
        <v>110</v>
      </c>
      <c r="E186" s="13" t="s">
        <v>31</v>
      </c>
      <c r="F186" s="14" t="s">
        <v>64</v>
      </c>
      <c r="G186" s="15">
        <v>7800</v>
      </c>
      <c r="H186" s="16" t="s">
        <v>111</v>
      </c>
      <c r="I186" s="17">
        <v>1000</v>
      </c>
      <c r="J186" s="31">
        <f>G186/I186</f>
        <v>7.8</v>
      </c>
      <c r="K186" s="3">
        <v>2</v>
      </c>
      <c r="L186" s="45" t="s">
        <v>6</v>
      </c>
      <c r="M186" s="45" t="s">
        <v>207</v>
      </c>
      <c r="N186" s="4">
        <v>7</v>
      </c>
    </row>
    <row r="187" spans="1:14" ht="13" x14ac:dyDescent="0.25">
      <c r="A187" s="18" t="s">
        <v>32</v>
      </c>
      <c r="B187" s="18" t="s">
        <v>32</v>
      </c>
      <c r="C187" s="18" t="s">
        <v>32</v>
      </c>
      <c r="D187" s="18" t="s">
        <v>112</v>
      </c>
      <c r="E187" s="18" t="s">
        <v>31</v>
      </c>
      <c r="F187" s="18" t="str">
        <f>F186</f>
        <v>FARUK012 General Dealer (PTY) LTD</v>
      </c>
      <c r="G187" s="19">
        <f>SUM(G184:G186)</f>
        <v>8740.25</v>
      </c>
      <c r="H187" s="19"/>
      <c r="I187" s="19"/>
      <c r="J187" s="32">
        <f>SUM(J184:J186)</f>
        <v>26.605</v>
      </c>
      <c r="K187" s="3">
        <v>2</v>
      </c>
      <c r="L187" s="45" t="s">
        <v>6</v>
      </c>
      <c r="M187" s="46"/>
      <c r="N187" s="4"/>
    </row>
    <row r="188" spans="1:14" ht="25" x14ac:dyDescent="0.25">
      <c r="A188" s="11" t="s">
        <v>119</v>
      </c>
      <c r="B188" s="12" t="s">
        <v>102</v>
      </c>
      <c r="C188" s="13" t="s">
        <v>103</v>
      </c>
      <c r="D188" s="13" t="s">
        <v>88</v>
      </c>
      <c r="E188" s="13" t="s">
        <v>120</v>
      </c>
      <c r="F188" s="14" t="s">
        <v>65</v>
      </c>
      <c r="G188" s="15">
        <v>450</v>
      </c>
      <c r="H188" s="16" t="s">
        <v>89</v>
      </c>
      <c r="I188" s="17">
        <v>50</v>
      </c>
      <c r="J188" s="31">
        <f>G188/I188</f>
        <v>9</v>
      </c>
      <c r="K188" s="3">
        <v>2</v>
      </c>
      <c r="L188" s="45" t="s">
        <v>61</v>
      </c>
      <c r="M188" s="45" t="s">
        <v>190</v>
      </c>
      <c r="N188" s="4" t="s">
        <v>219</v>
      </c>
    </row>
    <row r="189" spans="1:14" ht="25" x14ac:dyDescent="0.25">
      <c r="A189" s="11" t="s">
        <v>121</v>
      </c>
      <c r="B189" s="12" t="s">
        <v>102</v>
      </c>
      <c r="C189" s="13" t="s">
        <v>105</v>
      </c>
      <c r="D189" s="13" t="s">
        <v>88</v>
      </c>
      <c r="E189" s="13" t="s">
        <v>120</v>
      </c>
      <c r="F189" s="14" t="s">
        <v>65</v>
      </c>
      <c r="G189" s="15">
        <v>397</v>
      </c>
      <c r="H189" s="16" t="s">
        <v>89</v>
      </c>
      <c r="I189" s="17">
        <v>50</v>
      </c>
      <c r="J189" s="31">
        <f>G189/I189</f>
        <v>7.94</v>
      </c>
      <c r="K189" s="3">
        <v>2</v>
      </c>
      <c r="L189" s="45" t="s">
        <v>61</v>
      </c>
      <c r="M189" s="45" t="s">
        <v>191</v>
      </c>
      <c r="N189" s="4" t="s">
        <v>219</v>
      </c>
    </row>
    <row r="190" spans="1:14" ht="25" x14ac:dyDescent="0.25">
      <c r="A190" s="11" t="s">
        <v>122</v>
      </c>
      <c r="B190" s="12" t="s">
        <v>102</v>
      </c>
      <c r="C190" s="13" t="s">
        <v>107</v>
      </c>
      <c r="D190" s="13" t="s">
        <v>110</v>
      </c>
      <c r="E190" s="13" t="s">
        <v>20</v>
      </c>
      <c r="F190" s="14" t="s">
        <v>65</v>
      </c>
      <c r="G190" s="15">
        <v>6480</v>
      </c>
      <c r="H190" s="16" t="s">
        <v>111</v>
      </c>
      <c r="I190" s="17">
        <v>1000</v>
      </c>
      <c r="J190" s="31">
        <f>G190/I190</f>
        <v>6.48</v>
      </c>
      <c r="K190" s="3">
        <v>2</v>
      </c>
      <c r="L190" s="45" t="s">
        <v>61</v>
      </c>
      <c r="M190" s="45" t="s">
        <v>192</v>
      </c>
      <c r="N190" s="4" t="s">
        <v>219</v>
      </c>
    </row>
    <row r="191" spans="1:14" ht="13" x14ac:dyDescent="0.25">
      <c r="A191" s="18" t="s">
        <v>21</v>
      </c>
      <c r="B191" s="18" t="s">
        <v>21</v>
      </c>
      <c r="C191" s="18" t="s">
        <v>21</v>
      </c>
      <c r="D191" s="18" t="s">
        <v>112</v>
      </c>
      <c r="E191" s="18" t="s">
        <v>20</v>
      </c>
      <c r="F191" s="18" t="str">
        <f>F190</f>
        <v>Hlebezulu Trading Enterprise Pty Ltd</v>
      </c>
      <c r="G191" s="19">
        <f>SUM(G188:G190)</f>
        <v>7327</v>
      </c>
      <c r="H191" s="19"/>
      <c r="I191" s="19"/>
      <c r="J191" s="32">
        <f>SUM(J188:J190)</f>
        <v>23.42</v>
      </c>
      <c r="K191" s="3">
        <v>2</v>
      </c>
      <c r="L191" s="45" t="s">
        <v>61</v>
      </c>
      <c r="M191" s="46"/>
      <c r="N191" s="4"/>
    </row>
    <row r="192" spans="1:14" ht="25" x14ac:dyDescent="0.25">
      <c r="A192" s="11" t="s">
        <v>123</v>
      </c>
      <c r="B192" s="12" t="s">
        <v>102</v>
      </c>
      <c r="C192" s="13" t="s">
        <v>103</v>
      </c>
      <c r="D192" s="13" t="s">
        <v>88</v>
      </c>
      <c r="E192" s="13" t="s">
        <v>22</v>
      </c>
      <c r="F192" s="14" t="s">
        <v>65</v>
      </c>
      <c r="G192" s="15">
        <v>442</v>
      </c>
      <c r="H192" s="16" t="s">
        <v>89</v>
      </c>
      <c r="I192" s="17">
        <v>50</v>
      </c>
      <c r="J192" s="31">
        <f>G192/I192</f>
        <v>8.84</v>
      </c>
      <c r="K192" s="3">
        <v>2</v>
      </c>
      <c r="L192" s="45" t="s">
        <v>61</v>
      </c>
      <c r="M192" s="45" t="s">
        <v>190</v>
      </c>
      <c r="N192" s="4" t="s">
        <v>219</v>
      </c>
    </row>
    <row r="193" spans="1:14" ht="25" x14ac:dyDescent="0.25">
      <c r="A193" s="11" t="s">
        <v>124</v>
      </c>
      <c r="B193" s="12" t="s">
        <v>102</v>
      </c>
      <c r="C193" s="13" t="s">
        <v>105</v>
      </c>
      <c r="D193" s="13" t="s">
        <v>88</v>
      </c>
      <c r="E193" s="13" t="s">
        <v>22</v>
      </c>
      <c r="F193" s="14" t="s">
        <v>65</v>
      </c>
      <c r="G193" s="15">
        <v>389</v>
      </c>
      <c r="H193" s="16" t="s">
        <v>89</v>
      </c>
      <c r="I193" s="17">
        <v>50</v>
      </c>
      <c r="J193" s="31">
        <f>G193/I193</f>
        <v>7.78</v>
      </c>
      <c r="K193" s="3">
        <v>2</v>
      </c>
      <c r="L193" s="45" t="s">
        <v>61</v>
      </c>
      <c r="M193" s="45" t="s">
        <v>191</v>
      </c>
      <c r="N193" s="4" t="s">
        <v>219</v>
      </c>
    </row>
    <row r="194" spans="1:14" ht="25" x14ac:dyDescent="0.25">
      <c r="A194" s="11" t="s">
        <v>125</v>
      </c>
      <c r="B194" s="12" t="s">
        <v>102</v>
      </c>
      <c r="C194" s="13" t="s">
        <v>107</v>
      </c>
      <c r="D194" s="13" t="s">
        <v>110</v>
      </c>
      <c r="E194" s="13" t="s">
        <v>22</v>
      </c>
      <c r="F194" s="14" t="s">
        <v>65</v>
      </c>
      <c r="G194" s="15">
        <v>6067</v>
      </c>
      <c r="H194" s="16" t="s">
        <v>111</v>
      </c>
      <c r="I194" s="17">
        <v>1000</v>
      </c>
      <c r="J194" s="31">
        <f>G194/I194</f>
        <v>6.0670000000000002</v>
      </c>
      <c r="K194" s="3">
        <v>2</v>
      </c>
      <c r="L194" s="45" t="s">
        <v>61</v>
      </c>
      <c r="M194" s="45" t="s">
        <v>192</v>
      </c>
      <c r="N194" s="4" t="s">
        <v>219</v>
      </c>
    </row>
    <row r="195" spans="1:14" ht="13" x14ac:dyDescent="0.25">
      <c r="A195" s="18" t="s">
        <v>23</v>
      </c>
      <c r="B195" s="18" t="s">
        <v>23</v>
      </c>
      <c r="C195" s="18" t="s">
        <v>23</v>
      </c>
      <c r="D195" s="18" t="s">
        <v>112</v>
      </c>
      <c r="E195" s="18" t="s">
        <v>22</v>
      </c>
      <c r="F195" s="18" t="str">
        <f>F194</f>
        <v>Hlebezulu Trading Enterprise Pty Ltd</v>
      </c>
      <c r="G195" s="19">
        <f>SUM(G192:G194)</f>
        <v>6898</v>
      </c>
      <c r="H195" s="19"/>
      <c r="I195" s="19"/>
      <c r="J195" s="32">
        <f>SUM(J192:J194)</f>
        <v>22.687000000000001</v>
      </c>
      <c r="K195" s="3">
        <v>2</v>
      </c>
      <c r="L195" s="45" t="s">
        <v>61</v>
      </c>
      <c r="M195" s="46"/>
      <c r="N195" s="4"/>
    </row>
    <row r="196" spans="1:14" ht="25" x14ac:dyDescent="0.25">
      <c r="A196" s="11" t="s">
        <v>101</v>
      </c>
      <c r="B196" s="12" t="s">
        <v>102</v>
      </c>
      <c r="C196" s="13" t="s">
        <v>103</v>
      </c>
      <c r="D196" s="13" t="s">
        <v>88</v>
      </c>
      <c r="E196" s="13" t="s">
        <v>12</v>
      </c>
      <c r="F196" s="14" t="s">
        <v>66</v>
      </c>
      <c r="G196" s="15">
        <v>457</v>
      </c>
      <c r="H196" s="16" t="s">
        <v>89</v>
      </c>
      <c r="I196" s="17">
        <v>50</v>
      </c>
      <c r="J196" s="31">
        <f>G196/I196</f>
        <v>9.14</v>
      </c>
      <c r="K196" s="3">
        <v>2</v>
      </c>
      <c r="L196" s="45" t="s">
        <v>61</v>
      </c>
      <c r="M196" s="45" t="s">
        <v>190</v>
      </c>
      <c r="N196" s="4">
        <v>7</v>
      </c>
    </row>
    <row r="197" spans="1:14" ht="25" x14ac:dyDescent="0.25">
      <c r="A197" s="11" t="s">
        <v>104</v>
      </c>
      <c r="B197" s="12" t="s">
        <v>102</v>
      </c>
      <c r="C197" s="13" t="s">
        <v>105</v>
      </c>
      <c r="D197" s="13" t="s">
        <v>88</v>
      </c>
      <c r="E197" s="13" t="s">
        <v>12</v>
      </c>
      <c r="F197" s="14" t="s">
        <v>66</v>
      </c>
      <c r="G197" s="15">
        <v>406</v>
      </c>
      <c r="H197" s="16" t="s">
        <v>89</v>
      </c>
      <c r="I197" s="17">
        <v>50</v>
      </c>
      <c r="J197" s="31">
        <f>G197/I197</f>
        <v>8.1199999999999992</v>
      </c>
      <c r="K197" s="3">
        <v>2</v>
      </c>
      <c r="L197" s="45" t="s">
        <v>61</v>
      </c>
      <c r="M197" s="45" t="s">
        <v>191</v>
      </c>
      <c r="N197" s="4">
        <v>7</v>
      </c>
    </row>
    <row r="198" spans="1:14" ht="25" x14ac:dyDescent="0.25">
      <c r="A198" s="11" t="s">
        <v>106</v>
      </c>
      <c r="B198" s="12" t="s">
        <v>102</v>
      </c>
      <c r="C198" s="13" t="s">
        <v>107</v>
      </c>
      <c r="D198" s="13" t="s">
        <v>88</v>
      </c>
      <c r="E198" s="13" t="s">
        <v>12</v>
      </c>
      <c r="F198" s="14" t="s">
        <v>66</v>
      </c>
      <c r="G198" s="15">
        <v>340</v>
      </c>
      <c r="H198" s="16" t="s">
        <v>89</v>
      </c>
      <c r="I198" s="17">
        <v>50</v>
      </c>
      <c r="J198" s="31">
        <f>G198/I198</f>
        <v>6.8</v>
      </c>
      <c r="K198" s="3">
        <v>2</v>
      </c>
      <c r="L198" s="45" t="s">
        <v>61</v>
      </c>
      <c r="M198" s="45" t="s">
        <v>192</v>
      </c>
      <c r="N198" s="4">
        <v>7</v>
      </c>
    </row>
    <row r="199" spans="1:14" ht="13" x14ac:dyDescent="0.25">
      <c r="A199" s="18" t="s">
        <v>13</v>
      </c>
      <c r="B199" s="18" t="s">
        <v>13</v>
      </c>
      <c r="C199" s="18" t="s">
        <v>13</v>
      </c>
      <c r="D199" s="18" t="s">
        <v>88</v>
      </c>
      <c r="E199" s="18" t="s">
        <v>12</v>
      </c>
      <c r="F199" s="18" t="s">
        <v>66</v>
      </c>
      <c r="G199" s="19">
        <f>SUM(G196:G198)</f>
        <v>1203</v>
      </c>
      <c r="H199" s="19"/>
      <c r="I199" s="19"/>
      <c r="J199" s="32">
        <f>SUM(J196:J198)</f>
        <v>24.06</v>
      </c>
      <c r="K199" s="3">
        <v>2</v>
      </c>
      <c r="L199" s="45" t="s">
        <v>61</v>
      </c>
      <c r="M199" s="46"/>
      <c r="N199" s="3"/>
    </row>
    <row r="200" spans="1:14" ht="25" x14ac:dyDescent="0.25">
      <c r="A200" s="11" t="s">
        <v>132</v>
      </c>
      <c r="B200" s="12" t="s">
        <v>102</v>
      </c>
      <c r="C200" s="13" t="s">
        <v>103</v>
      </c>
      <c r="D200" s="13" t="s">
        <v>88</v>
      </c>
      <c r="E200" s="13" t="s">
        <v>29</v>
      </c>
      <c r="F200" s="14" t="s">
        <v>66</v>
      </c>
      <c r="G200" s="15">
        <v>470</v>
      </c>
      <c r="H200" s="16" t="s">
        <v>89</v>
      </c>
      <c r="I200" s="17">
        <v>50</v>
      </c>
      <c r="J200" s="31">
        <f>G200/I200</f>
        <v>9.4</v>
      </c>
      <c r="K200" s="3">
        <v>2</v>
      </c>
      <c r="L200" s="45" t="s">
        <v>61</v>
      </c>
      <c r="M200" s="45" t="s">
        <v>190</v>
      </c>
      <c r="N200" s="4">
        <v>7</v>
      </c>
    </row>
    <row r="201" spans="1:14" ht="25" x14ac:dyDescent="0.25">
      <c r="A201" s="11" t="s">
        <v>133</v>
      </c>
      <c r="B201" s="12" t="s">
        <v>102</v>
      </c>
      <c r="C201" s="13" t="s">
        <v>105</v>
      </c>
      <c r="D201" s="13" t="s">
        <v>88</v>
      </c>
      <c r="E201" s="13" t="s">
        <v>29</v>
      </c>
      <c r="F201" s="14" t="s">
        <v>66</v>
      </c>
      <c r="G201" s="15">
        <v>420</v>
      </c>
      <c r="H201" s="16" t="s">
        <v>89</v>
      </c>
      <c r="I201" s="17">
        <v>50</v>
      </c>
      <c r="J201" s="31">
        <f>G201/I201</f>
        <v>8.4</v>
      </c>
      <c r="K201" s="3">
        <v>2</v>
      </c>
      <c r="L201" s="45" t="s">
        <v>61</v>
      </c>
      <c r="M201" s="45" t="s">
        <v>191</v>
      </c>
      <c r="N201" s="4">
        <v>7</v>
      </c>
    </row>
    <row r="202" spans="1:14" ht="25" x14ac:dyDescent="0.25">
      <c r="A202" s="11" t="s">
        <v>134</v>
      </c>
      <c r="B202" s="12" t="s">
        <v>102</v>
      </c>
      <c r="C202" s="13" t="s">
        <v>107</v>
      </c>
      <c r="D202" s="13" t="s">
        <v>110</v>
      </c>
      <c r="E202" s="13" t="s">
        <v>29</v>
      </c>
      <c r="F202" s="14" t="s">
        <v>66</v>
      </c>
      <c r="G202" s="15">
        <v>7033</v>
      </c>
      <c r="H202" s="16" t="s">
        <v>111</v>
      </c>
      <c r="I202" s="17">
        <v>1000</v>
      </c>
      <c r="J202" s="31">
        <f>G202/I202</f>
        <v>7.0330000000000004</v>
      </c>
      <c r="K202" s="3">
        <v>2</v>
      </c>
      <c r="L202" s="45" t="s">
        <v>61</v>
      </c>
      <c r="M202" s="45" t="s">
        <v>192</v>
      </c>
      <c r="N202" s="4">
        <v>7</v>
      </c>
    </row>
    <row r="203" spans="1:14" ht="13" x14ac:dyDescent="0.25">
      <c r="A203" s="18" t="s">
        <v>30</v>
      </c>
      <c r="B203" s="18" t="s">
        <v>30</v>
      </c>
      <c r="C203" s="18" t="s">
        <v>30</v>
      </c>
      <c r="D203" s="18" t="s">
        <v>112</v>
      </c>
      <c r="E203" s="18" t="s">
        <v>29</v>
      </c>
      <c r="F203" s="18" t="s">
        <v>66</v>
      </c>
      <c r="G203" s="19">
        <f>SUM(G200:G202)</f>
        <v>7923</v>
      </c>
      <c r="H203" s="19"/>
      <c r="I203" s="19"/>
      <c r="J203" s="32">
        <f>SUM(J200:J202)</f>
        <v>24.833000000000002</v>
      </c>
      <c r="K203" s="3">
        <v>2</v>
      </c>
      <c r="L203" s="45" t="s">
        <v>61</v>
      </c>
      <c r="M203" s="46"/>
      <c r="N203" s="3"/>
    </row>
    <row r="204" spans="1:14" ht="25" x14ac:dyDescent="0.25">
      <c r="A204" s="11" t="s">
        <v>147</v>
      </c>
      <c r="B204" s="12" t="s">
        <v>102</v>
      </c>
      <c r="C204" s="13" t="s">
        <v>103</v>
      </c>
      <c r="D204" s="13" t="s">
        <v>88</v>
      </c>
      <c r="E204" s="13" t="s">
        <v>39</v>
      </c>
      <c r="F204" s="14" t="s">
        <v>66</v>
      </c>
      <c r="G204" s="15">
        <v>487</v>
      </c>
      <c r="H204" s="16" t="s">
        <v>89</v>
      </c>
      <c r="I204" s="17">
        <v>50</v>
      </c>
      <c r="J204" s="31">
        <f>G204/I204</f>
        <v>9.74</v>
      </c>
      <c r="K204" s="3">
        <v>2</v>
      </c>
      <c r="L204" s="45" t="s">
        <v>61</v>
      </c>
      <c r="M204" s="45" t="s">
        <v>190</v>
      </c>
      <c r="N204" s="4">
        <v>7</v>
      </c>
    </row>
    <row r="205" spans="1:14" ht="25" x14ac:dyDescent="0.25">
      <c r="A205" s="11" t="s">
        <v>148</v>
      </c>
      <c r="B205" s="12" t="s">
        <v>102</v>
      </c>
      <c r="C205" s="13" t="s">
        <v>105</v>
      </c>
      <c r="D205" s="13" t="s">
        <v>88</v>
      </c>
      <c r="E205" s="13" t="s">
        <v>39</v>
      </c>
      <c r="F205" s="14" t="s">
        <v>66</v>
      </c>
      <c r="G205" s="15">
        <v>437</v>
      </c>
      <c r="H205" s="16" t="s">
        <v>89</v>
      </c>
      <c r="I205" s="17">
        <v>50</v>
      </c>
      <c r="J205" s="31">
        <f>G205/I205</f>
        <v>8.74</v>
      </c>
      <c r="K205" s="3">
        <v>2</v>
      </c>
      <c r="L205" s="45" t="s">
        <v>61</v>
      </c>
      <c r="M205" s="45" t="s">
        <v>191</v>
      </c>
      <c r="N205" s="4">
        <v>7</v>
      </c>
    </row>
    <row r="206" spans="1:14" ht="25" x14ac:dyDescent="0.25">
      <c r="A206" s="11" t="s">
        <v>149</v>
      </c>
      <c r="B206" s="12" t="s">
        <v>102</v>
      </c>
      <c r="C206" s="13" t="s">
        <v>107</v>
      </c>
      <c r="D206" s="13" t="s">
        <v>88</v>
      </c>
      <c r="E206" s="13" t="s">
        <v>39</v>
      </c>
      <c r="F206" s="14" t="s">
        <v>66</v>
      </c>
      <c r="G206" s="15">
        <v>371</v>
      </c>
      <c r="H206" s="16" t="s">
        <v>89</v>
      </c>
      <c r="I206" s="17">
        <v>50</v>
      </c>
      <c r="J206" s="31">
        <f>G206/I206</f>
        <v>7.42</v>
      </c>
      <c r="K206" s="3">
        <v>2</v>
      </c>
      <c r="L206" s="45" t="s">
        <v>61</v>
      </c>
      <c r="M206" s="45" t="s">
        <v>192</v>
      </c>
      <c r="N206" s="4">
        <v>7</v>
      </c>
    </row>
    <row r="207" spans="1:14" ht="13" x14ac:dyDescent="0.25">
      <c r="A207" s="18" t="s">
        <v>40</v>
      </c>
      <c r="B207" s="18" t="s">
        <v>40</v>
      </c>
      <c r="C207" s="18" t="s">
        <v>40</v>
      </c>
      <c r="D207" s="18" t="s">
        <v>88</v>
      </c>
      <c r="E207" s="18" t="s">
        <v>39</v>
      </c>
      <c r="F207" s="18" t="s">
        <v>66</v>
      </c>
      <c r="G207" s="19">
        <f>SUM(G204:G206)</f>
        <v>1295</v>
      </c>
      <c r="H207" s="19"/>
      <c r="I207" s="19"/>
      <c r="J207" s="32">
        <f>SUM(J204:J206)</f>
        <v>25.9</v>
      </c>
      <c r="K207" s="3">
        <v>2</v>
      </c>
      <c r="L207" s="45" t="s">
        <v>61</v>
      </c>
      <c r="M207" s="46"/>
      <c r="N207" s="3"/>
    </row>
    <row r="208" spans="1:14" ht="27.65" customHeight="1" x14ac:dyDescent="0.25">
      <c r="A208" s="11" t="s">
        <v>158</v>
      </c>
      <c r="B208" s="12" t="s">
        <v>102</v>
      </c>
      <c r="C208" s="13" t="s">
        <v>103</v>
      </c>
      <c r="D208" s="13" t="s">
        <v>88</v>
      </c>
      <c r="E208" s="13" t="s">
        <v>47</v>
      </c>
      <c r="F208" s="14" t="s">
        <v>66</v>
      </c>
      <c r="G208" s="15">
        <v>464</v>
      </c>
      <c r="H208" s="16" t="s">
        <v>89</v>
      </c>
      <c r="I208" s="17">
        <v>50</v>
      </c>
      <c r="J208" s="31">
        <f>G208/I208</f>
        <v>9.2799999999999994</v>
      </c>
      <c r="K208" s="3">
        <v>2</v>
      </c>
      <c r="L208" s="45" t="s">
        <v>61</v>
      </c>
      <c r="M208" s="45" t="s">
        <v>190</v>
      </c>
      <c r="N208" s="4">
        <v>7</v>
      </c>
    </row>
    <row r="209" spans="1:14" ht="37.5" x14ac:dyDescent="0.25">
      <c r="A209" s="11" t="s">
        <v>159</v>
      </c>
      <c r="B209" s="12" t="s">
        <v>102</v>
      </c>
      <c r="C209" s="13" t="s">
        <v>105</v>
      </c>
      <c r="D209" s="13" t="s">
        <v>88</v>
      </c>
      <c r="E209" s="13" t="s">
        <v>47</v>
      </c>
      <c r="F209" s="14" t="s">
        <v>66</v>
      </c>
      <c r="G209" s="15">
        <v>413</v>
      </c>
      <c r="H209" s="16" t="s">
        <v>89</v>
      </c>
      <c r="I209" s="17">
        <v>50</v>
      </c>
      <c r="J209" s="31">
        <f>G209/I209</f>
        <v>8.26</v>
      </c>
      <c r="K209" s="3">
        <v>2</v>
      </c>
      <c r="L209" s="45" t="s">
        <v>61</v>
      </c>
      <c r="M209" s="45" t="s">
        <v>191</v>
      </c>
      <c r="N209" s="4">
        <v>7</v>
      </c>
    </row>
    <row r="210" spans="1:14" ht="37.5" x14ac:dyDescent="0.25">
      <c r="A210" s="11" t="s">
        <v>160</v>
      </c>
      <c r="B210" s="12" t="s">
        <v>102</v>
      </c>
      <c r="C210" s="13" t="s">
        <v>107</v>
      </c>
      <c r="D210" s="13" t="s">
        <v>88</v>
      </c>
      <c r="E210" s="13" t="s">
        <v>47</v>
      </c>
      <c r="F210" s="14" t="s">
        <v>66</v>
      </c>
      <c r="G210" s="15">
        <v>347</v>
      </c>
      <c r="H210" s="16" t="s">
        <v>89</v>
      </c>
      <c r="I210" s="17">
        <v>50</v>
      </c>
      <c r="J210" s="31">
        <f>G210/I210</f>
        <v>6.94</v>
      </c>
      <c r="K210" s="3">
        <v>2</v>
      </c>
      <c r="L210" s="45" t="s">
        <v>61</v>
      </c>
      <c r="M210" s="45" t="s">
        <v>192</v>
      </c>
      <c r="N210" s="4">
        <v>7</v>
      </c>
    </row>
    <row r="211" spans="1:14" ht="13" x14ac:dyDescent="0.25">
      <c r="A211" s="18" t="s">
        <v>48</v>
      </c>
      <c r="B211" s="18" t="s">
        <v>48</v>
      </c>
      <c r="C211" s="18" t="s">
        <v>48</v>
      </c>
      <c r="D211" s="18" t="s">
        <v>88</v>
      </c>
      <c r="E211" s="18" t="s">
        <v>47</v>
      </c>
      <c r="F211" s="18" t="s">
        <v>66</v>
      </c>
      <c r="G211" s="19">
        <f>SUM(G208:G210)</f>
        <v>1224</v>
      </c>
      <c r="H211" s="19"/>
      <c r="I211" s="19"/>
      <c r="J211" s="32">
        <f>SUM(J208:J210)</f>
        <v>24.48</v>
      </c>
      <c r="K211" s="3">
        <v>2</v>
      </c>
      <c r="L211" s="45" t="s">
        <v>61</v>
      </c>
      <c r="M211" s="46"/>
      <c r="N211" s="3"/>
    </row>
    <row r="212" spans="1:14" ht="38" customHeight="1" x14ac:dyDescent="0.25">
      <c r="A212" s="11" t="s">
        <v>85</v>
      </c>
      <c r="B212" s="12" t="s">
        <v>86</v>
      </c>
      <c r="C212" s="13" t="s">
        <v>87</v>
      </c>
      <c r="D212" s="13" t="s">
        <v>88</v>
      </c>
      <c r="E212" s="14" t="s">
        <v>5</v>
      </c>
      <c r="F212" s="14" t="s">
        <v>70</v>
      </c>
      <c r="G212" s="15">
        <v>305.57799999999997</v>
      </c>
      <c r="H212" s="16" t="s">
        <v>89</v>
      </c>
      <c r="I212" s="17">
        <v>50</v>
      </c>
      <c r="J212" s="31">
        <f>G212/I212</f>
        <v>6.1115599999999999</v>
      </c>
      <c r="K212" s="3">
        <v>2</v>
      </c>
      <c r="L212" s="45" t="s">
        <v>6</v>
      </c>
      <c r="M212" s="45" t="s">
        <v>224</v>
      </c>
      <c r="N212" s="4">
        <v>7</v>
      </c>
    </row>
    <row r="213" spans="1:14" ht="32" customHeight="1" x14ac:dyDescent="0.25">
      <c r="A213" s="11" t="s">
        <v>90</v>
      </c>
      <c r="B213" s="12" t="s">
        <v>86</v>
      </c>
      <c r="C213" s="13" t="s">
        <v>91</v>
      </c>
      <c r="D213" s="13" t="s">
        <v>88</v>
      </c>
      <c r="E213" s="14" t="s">
        <v>5</v>
      </c>
      <c r="F213" s="14" t="s">
        <v>70</v>
      </c>
      <c r="G213" s="15">
        <v>301.89799999999997</v>
      </c>
      <c r="H213" s="16" t="s">
        <v>89</v>
      </c>
      <c r="I213" s="17">
        <v>50</v>
      </c>
      <c r="J213" s="31">
        <f>G213/I213</f>
        <v>6.0379599999999991</v>
      </c>
      <c r="K213" s="3">
        <v>2</v>
      </c>
      <c r="L213" s="45" t="s">
        <v>6</v>
      </c>
      <c r="M213" s="45" t="s">
        <v>225</v>
      </c>
      <c r="N213" s="4">
        <v>7</v>
      </c>
    </row>
    <row r="214" spans="1:14" ht="37.5" customHeight="1" x14ac:dyDescent="0.25">
      <c r="A214" s="11" t="s">
        <v>92</v>
      </c>
      <c r="B214" s="12" t="s">
        <v>86</v>
      </c>
      <c r="C214" s="13" t="s">
        <v>93</v>
      </c>
      <c r="D214" s="13" t="s">
        <v>88</v>
      </c>
      <c r="E214" s="14" t="s">
        <v>5</v>
      </c>
      <c r="F214" s="14" t="s">
        <v>70</v>
      </c>
      <c r="G214" s="15">
        <v>254.97800000000001</v>
      </c>
      <c r="H214" s="16" t="s">
        <v>94</v>
      </c>
      <c r="I214" s="17">
        <v>40</v>
      </c>
      <c r="J214" s="31">
        <f>G214/I214</f>
        <v>6.3744500000000004</v>
      </c>
      <c r="K214" s="3">
        <v>2</v>
      </c>
      <c r="L214" s="45" t="s">
        <v>6</v>
      </c>
      <c r="M214" s="45" t="s">
        <v>226</v>
      </c>
      <c r="N214" s="4">
        <v>7</v>
      </c>
    </row>
    <row r="215" spans="1:14" ht="13" x14ac:dyDescent="0.25">
      <c r="A215" s="18" t="s">
        <v>7</v>
      </c>
      <c r="B215" s="18" t="s">
        <v>7</v>
      </c>
      <c r="C215" s="18" t="s">
        <v>7</v>
      </c>
      <c r="D215" s="18" t="s">
        <v>88</v>
      </c>
      <c r="E215" s="18" t="s">
        <v>5</v>
      </c>
      <c r="F215" s="18" t="str">
        <f>F214</f>
        <v>Sciobiz (Pty) Ltd</v>
      </c>
      <c r="G215" s="19">
        <f>SUM(G212:G214)</f>
        <v>862.45399999999995</v>
      </c>
      <c r="H215" s="19"/>
      <c r="I215" s="19"/>
      <c r="J215" s="32">
        <f>SUM(J212:J214)</f>
        <v>18.523969999999998</v>
      </c>
      <c r="K215" s="3">
        <v>2</v>
      </c>
      <c r="L215" s="45" t="s">
        <v>6</v>
      </c>
      <c r="M215" s="46"/>
      <c r="N215" s="3"/>
    </row>
    <row r="216" spans="1:14" ht="30.5" customHeight="1" x14ac:dyDescent="0.25">
      <c r="A216" s="11" t="s">
        <v>95</v>
      </c>
      <c r="B216" s="12" t="s">
        <v>86</v>
      </c>
      <c r="C216" s="13" t="s">
        <v>87</v>
      </c>
      <c r="D216" s="13" t="s">
        <v>88</v>
      </c>
      <c r="E216" s="14" t="s">
        <v>8</v>
      </c>
      <c r="F216" s="14" t="s">
        <v>70</v>
      </c>
      <c r="G216" s="15">
        <v>295.274</v>
      </c>
      <c r="H216" s="16" t="s">
        <v>89</v>
      </c>
      <c r="I216" s="17">
        <v>50</v>
      </c>
      <c r="J216" s="31">
        <f>G216/I216</f>
        <v>5.9054799999999998</v>
      </c>
      <c r="K216" s="3">
        <v>2</v>
      </c>
      <c r="L216" s="45" t="s">
        <v>6</v>
      </c>
      <c r="M216" s="45" t="s">
        <v>224</v>
      </c>
      <c r="N216" s="4">
        <v>7</v>
      </c>
    </row>
    <row r="217" spans="1:14" ht="25.5" customHeight="1" x14ac:dyDescent="0.25">
      <c r="A217" s="11" t="s">
        <v>96</v>
      </c>
      <c r="B217" s="12" t="s">
        <v>86</v>
      </c>
      <c r="C217" s="13" t="s">
        <v>91</v>
      </c>
      <c r="D217" s="13" t="s">
        <v>88</v>
      </c>
      <c r="E217" s="14" t="s">
        <v>8</v>
      </c>
      <c r="F217" s="14" t="s">
        <v>70</v>
      </c>
      <c r="G217" s="15">
        <v>291.59399999999999</v>
      </c>
      <c r="H217" s="16" t="s">
        <v>89</v>
      </c>
      <c r="I217" s="17">
        <v>50</v>
      </c>
      <c r="J217" s="31">
        <f>G217/I217</f>
        <v>5.83188</v>
      </c>
      <c r="K217" s="3">
        <v>2</v>
      </c>
      <c r="L217" s="45" t="s">
        <v>6</v>
      </c>
      <c r="M217" s="45" t="s">
        <v>225</v>
      </c>
      <c r="N217" s="4">
        <v>7</v>
      </c>
    </row>
    <row r="218" spans="1:14" ht="29" customHeight="1" x14ac:dyDescent="0.25">
      <c r="A218" s="11" t="s">
        <v>97</v>
      </c>
      <c r="B218" s="12" t="s">
        <v>86</v>
      </c>
      <c r="C218" s="13" t="s">
        <v>93</v>
      </c>
      <c r="D218" s="13" t="s">
        <v>88</v>
      </c>
      <c r="E218" s="14" t="s">
        <v>8</v>
      </c>
      <c r="F218" s="14" t="s">
        <v>70</v>
      </c>
      <c r="G218" s="15">
        <v>244.67399999999998</v>
      </c>
      <c r="H218" s="16" t="s">
        <v>94</v>
      </c>
      <c r="I218" s="17">
        <v>40</v>
      </c>
      <c r="J218" s="31">
        <f>G218/I218</f>
        <v>6.1168499999999995</v>
      </c>
      <c r="K218" s="3">
        <v>2</v>
      </c>
      <c r="L218" s="45" t="s">
        <v>6</v>
      </c>
      <c r="M218" s="45" t="s">
        <v>226</v>
      </c>
      <c r="N218" s="4">
        <v>7</v>
      </c>
    </row>
    <row r="219" spans="1:14" ht="13" x14ac:dyDescent="0.25">
      <c r="A219" s="18" t="s">
        <v>9</v>
      </c>
      <c r="B219" s="18" t="s">
        <v>9</v>
      </c>
      <c r="C219" s="18" t="s">
        <v>9</v>
      </c>
      <c r="D219" s="18" t="s">
        <v>88</v>
      </c>
      <c r="E219" s="18" t="s">
        <v>8</v>
      </c>
      <c r="F219" s="18" t="str">
        <f>F218</f>
        <v>Sciobiz (Pty) Ltd</v>
      </c>
      <c r="G219" s="19">
        <f>SUM(G216:G218)</f>
        <v>831.54199999999992</v>
      </c>
      <c r="H219" s="19"/>
      <c r="I219" s="19"/>
      <c r="J219" s="32">
        <f>SUM(J216:J218)</f>
        <v>17.854209999999998</v>
      </c>
      <c r="K219" s="3">
        <v>2</v>
      </c>
      <c r="L219" s="45" t="s">
        <v>6</v>
      </c>
      <c r="M219" s="46"/>
      <c r="N219" s="3"/>
    </row>
    <row r="220" spans="1:14" ht="33.5" customHeight="1" x14ac:dyDescent="0.25">
      <c r="A220" s="11" t="s">
        <v>98</v>
      </c>
      <c r="B220" s="12" t="s">
        <v>86</v>
      </c>
      <c r="C220" s="13" t="s">
        <v>87</v>
      </c>
      <c r="D220" s="13" t="s">
        <v>88</v>
      </c>
      <c r="E220" s="14" t="s">
        <v>10</v>
      </c>
      <c r="F220" s="14" t="s">
        <v>70</v>
      </c>
      <c r="G220" s="15">
        <v>316.75600000000003</v>
      </c>
      <c r="H220" s="16" t="s">
        <v>89</v>
      </c>
      <c r="I220" s="17">
        <v>50</v>
      </c>
      <c r="J220" s="31">
        <f>G220/I220</f>
        <v>6.3351200000000008</v>
      </c>
      <c r="K220" s="3">
        <v>2</v>
      </c>
      <c r="L220" s="45" t="s">
        <v>6</v>
      </c>
      <c r="M220" s="45" t="s">
        <v>224</v>
      </c>
      <c r="N220" s="4">
        <v>7</v>
      </c>
    </row>
    <row r="221" spans="1:14" ht="20.5" customHeight="1" x14ac:dyDescent="0.25">
      <c r="A221" s="11" t="s">
        <v>99</v>
      </c>
      <c r="B221" s="12" t="s">
        <v>86</v>
      </c>
      <c r="C221" s="13" t="s">
        <v>91</v>
      </c>
      <c r="D221" s="13" t="s">
        <v>88</v>
      </c>
      <c r="E221" s="14" t="s">
        <v>10</v>
      </c>
      <c r="F221" s="14" t="s">
        <v>70</v>
      </c>
      <c r="G221" s="15">
        <v>313.07600000000002</v>
      </c>
      <c r="H221" s="16" t="s">
        <v>89</v>
      </c>
      <c r="I221" s="17">
        <v>50</v>
      </c>
      <c r="J221" s="31">
        <f>G221/I221</f>
        <v>6.2615200000000009</v>
      </c>
      <c r="K221" s="3">
        <v>2</v>
      </c>
      <c r="L221" s="45" t="s">
        <v>6</v>
      </c>
      <c r="M221" s="45" t="s">
        <v>225</v>
      </c>
      <c r="N221" s="4">
        <v>7</v>
      </c>
    </row>
    <row r="222" spans="1:14" ht="24.5" customHeight="1" x14ac:dyDescent="0.25">
      <c r="A222" s="11" t="s">
        <v>100</v>
      </c>
      <c r="B222" s="12" t="s">
        <v>86</v>
      </c>
      <c r="C222" s="13" t="s">
        <v>93</v>
      </c>
      <c r="D222" s="13" t="s">
        <v>88</v>
      </c>
      <c r="E222" s="14" t="s">
        <v>10</v>
      </c>
      <c r="F222" s="14" t="s">
        <v>70</v>
      </c>
      <c r="G222" s="15">
        <v>266.15600000000001</v>
      </c>
      <c r="H222" s="16" t="s">
        <v>94</v>
      </c>
      <c r="I222" s="17">
        <v>40</v>
      </c>
      <c r="J222" s="31">
        <f>G222/I222</f>
        <v>6.6539000000000001</v>
      </c>
      <c r="K222" s="3">
        <v>2</v>
      </c>
      <c r="L222" s="45" t="s">
        <v>6</v>
      </c>
      <c r="M222" s="45" t="s">
        <v>226</v>
      </c>
      <c r="N222" s="4">
        <v>7</v>
      </c>
    </row>
    <row r="223" spans="1:14" ht="13" x14ac:dyDescent="0.25">
      <c r="A223" s="18" t="s">
        <v>11</v>
      </c>
      <c r="B223" s="18" t="s">
        <v>11</v>
      </c>
      <c r="C223" s="18" t="s">
        <v>11</v>
      </c>
      <c r="D223" s="18" t="s">
        <v>88</v>
      </c>
      <c r="E223" s="18" t="s">
        <v>10</v>
      </c>
      <c r="F223" s="18" t="str">
        <f>F222</f>
        <v>Sciobiz (Pty) Ltd</v>
      </c>
      <c r="G223" s="19">
        <f>SUM(G220:G222)</f>
        <v>895.98800000000006</v>
      </c>
      <c r="H223" s="19"/>
      <c r="I223" s="19"/>
      <c r="J223" s="32">
        <f>SUM(J220:J222)</f>
        <v>19.250540000000001</v>
      </c>
      <c r="K223" s="3">
        <v>2</v>
      </c>
      <c r="L223" s="45" t="s">
        <v>6</v>
      </c>
      <c r="M223" s="46"/>
      <c r="N223" s="3"/>
    </row>
    <row r="224" spans="1:14" ht="25" x14ac:dyDescent="0.25">
      <c r="A224" s="11" t="s">
        <v>141</v>
      </c>
      <c r="B224" s="12" t="s">
        <v>102</v>
      </c>
      <c r="C224" s="13" t="s">
        <v>103</v>
      </c>
      <c r="D224" s="13" t="s">
        <v>88</v>
      </c>
      <c r="E224" s="13" t="s">
        <v>35</v>
      </c>
      <c r="F224" s="14" t="s">
        <v>62</v>
      </c>
      <c r="G224" s="15">
        <v>370</v>
      </c>
      <c r="H224" s="16" t="s">
        <v>94</v>
      </c>
      <c r="I224" s="17">
        <v>40</v>
      </c>
      <c r="J224" s="31">
        <f>G224/I224</f>
        <v>9.25</v>
      </c>
      <c r="K224" s="3">
        <v>3</v>
      </c>
      <c r="L224" s="45" t="s">
        <v>61</v>
      </c>
      <c r="M224" s="45" t="s">
        <v>203</v>
      </c>
      <c r="N224" s="4" t="s">
        <v>219</v>
      </c>
    </row>
    <row r="225" spans="1:14" ht="25" x14ac:dyDescent="0.25">
      <c r="A225" s="11" t="s">
        <v>142</v>
      </c>
      <c r="B225" s="12" t="s">
        <v>102</v>
      </c>
      <c r="C225" s="13" t="s">
        <v>105</v>
      </c>
      <c r="D225" s="13" t="s">
        <v>88</v>
      </c>
      <c r="E225" s="13" t="s">
        <v>35</v>
      </c>
      <c r="F225" s="14" t="s">
        <v>62</v>
      </c>
      <c r="G225" s="15">
        <v>340</v>
      </c>
      <c r="H225" s="16" t="s">
        <v>94</v>
      </c>
      <c r="I225" s="17">
        <v>40</v>
      </c>
      <c r="J225" s="31">
        <f>G225/I225</f>
        <v>8.5</v>
      </c>
      <c r="K225" s="3">
        <v>3</v>
      </c>
      <c r="L225" s="45" t="s">
        <v>61</v>
      </c>
      <c r="M225" s="45" t="s">
        <v>205</v>
      </c>
      <c r="N225" s="4" t="s">
        <v>219</v>
      </c>
    </row>
    <row r="226" spans="1:14" ht="25" x14ac:dyDescent="0.25">
      <c r="A226" s="11" t="s">
        <v>143</v>
      </c>
      <c r="B226" s="12" t="s">
        <v>102</v>
      </c>
      <c r="C226" s="13" t="s">
        <v>107</v>
      </c>
      <c r="D226" s="13" t="s">
        <v>110</v>
      </c>
      <c r="E226" s="13" t="s">
        <v>35</v>
      </c>
      <c r="F226" s="14" t="s">
        <v>62</v>
      </c>
      <c r="G226" s="15">
        <v>7400</v>
      </c>
      <c r="H226" s="16" t="s">
        <v>111</v>
      </c>
      <c r="I226" s="17">
        <v>1000</v>
      </c>
      <c r="J226" s="31">
        <f>G226/I226</f>
        <v>7.4</v>
      </c>
      <c r="K226" s="3">
        <v>3</v>
      </c>
      <c r="L226" s="45" t="s">
        <v>61</v>
      </c>
      <c r="M226" s="45" t="s">
        <v>204</v>
      </c>
      <c r="N226" s="4" t="s">
        <v>219</v>
      </c>
    </row>
    <row r="227" spans="1:14" ht="13" x14ac:dyDescent="0.25">
      <c r="A227" s="18" t="s">
        <v>36</v>
      </c>
      <c r="B227" s="18" t="s">
        <v>36</v>
      </c>
      <c r="C227" s="18" t="s">
        <v>36</v>
      </c>
      <c r="D227" s="18" t="s">
        <v>112</v>
      </c>
      <c r="E227" s="18" t="s">
        <v>35</v>
      </c>
      <c r="F227" s="18" t="str">
        <f>F226</f>
        <v>Ash Man Group (Pty) Ltd.</v>
      </c>
      <c r="G227" s="19">
        <f>SUM(G224:G226)</f>
        <v>8110</v>
      </c>
      <c r="H227" s="19"/>
      <c r="I227" s="19"/>
      <c r="J227" s="32">
        <f>SUM(J224:J226)</f>
        <v>25.15</v>
      </c>
      <c r="K227" s="3">
        <v>3</v>
      </c>
      <c r="L227" s="45" t="s">
        <v>61</v>
      </c>
      <c r="M227" s="46"/>
      <c r="N227" s="3"/>
    </row>
    <row r="228" spans="1:14" ht="25" x14ac:dyDescent="0.25">
      <c r="A228" s="11" t="s">
        <v>144</v>
      </c>
      <c r="B228" s="12" t="s">
        <v>102</v>
      </c>
      <c r="C228" s="13" t="s">
        <v>103</v>
      </c>
      <c r="D228" s="13" t="s">
        <v>88</v>
      </c>
      <c r="E228" s="13" t="s">
        <v>37</v>
      </c>
      <c r="F228" s="14" t="s">
        <v>62</v>
      </c>
      <c r="G228" s="15">
        <v>390</v>
      </c>
      <c r="H228" s="16" t="s">
        <v>94</v>
      </c>
      <c r="I228" s="17">
        <v>40</v>
      </c>
      <c r="J228" s="31">
        <f>G228/I228</f>
        <v>9.75</v>
      </c>
      <c r="K228" s="3">
        <v>3</v>
      </c>
      <c r="L228" s="45" t="s">
        <v>61</v>
      </c>
      <c r="M228" s="45" t="s">
        <v>203</v>
      </c>
      <c r="N228" s="4" t="s">
        <v>219</v>
      </c>
    </row>
    <row r="229" spans="1:14" ht="25" x14ac:dyDescent="0.25">
      <c r="A229" s="11" t="s">
        <v>145</v>
      </c>
      <c r="B229" s="12" t="s">
        <v>102</v>
      </c>
      <c r="C229" s="13" t="s">
        <v>105</v>
      </c>
      <c r="D229" s="13" t="s">
        <v>88</v>
      </c>
      <c r="E229" s="13" t="s">
        <v>37</v>
      </c>
      <c r="F229" s="14" t="s">
        <v>62</v>
      </c>
      <c r="G229" s="15">
        <v>350</v>
      </c>
      <c r="H229" s="16" t="s">
        <v>94</v>
      </c>
      <c r="I229" s="17">
        <v>40</v>
      </c>
      <c r="J229" s="31">
        <f>G229/I229</f>
        <v>8.75</v>
      </c>
      <c r="K229" s="3">
        <v>3</v>
      </c>
      <c r="L229" s="45" t="s">
        <v>61</v>
      </c>
      <c r="M229" s="45" t="s">
        <v>205</v>
      </c>
      <c r="N229" s="4" t="s">
        <v>219</v>
      </c>
    </row>
    <row r="230" spans="1:14" ht="25" x14ac:dyDescent="0.25">
      <c r="A230" s="11" t="s">
        <v>146</v>
      </c>
      <c r="B230" s="12" t="s">
        <v>102</v>
      </c>
      <c r="C230" s="13" t="s">
        <v>107</v>
      </c>
      <c r="D230" s="13" t="s">
        <v>110</v>
      </c>
      <c r="E230" s="13" t="s">
        <v>37</v>
      </c>
      <c r="F230" s="14" t="s">
        <v>62</v>
      </c>
      <c r="G230" s="15">
        <v>7600</v>
      </c>
      <c r="H230" s="16" t="s">
        <v>111</v>
      </c>
      <c r="I230" s="17">
        <v>1000</v>
      </c>
      <c r="J230" s="31">
        <f>G230/I230</f>
        <v>7.6</v>
      </c>
      <c r="K230" s="3">
        <v>3</v>
      </c>
      <c r="L230" s="45" t="s">
        <v>61</v>
      </c>
      <c r="M230" s="45" t="s">
        <v>204</v>
      </c>
      <c r="N230" s="4" t="s">
        <v>219</v>
      </c>
    </row>
    <row r="231" spans="1:14" ht="13" x14ac:dyDescent="0.25">
      <c r="A231" s="18" t="s">
        <v>38</v>
      </c>
      <c r="B231" s="18" t="s">
        <v>38</v>
      </c>
      <c r="C231" s="18" t="s">
        <v>38</v>
      </c>
      <c r="D231" s="18" t="s">
        <v>112</v>
      </c>
      <c r="E231" s="18" t="s">
        <v>37</v>
      </c>
      <c r="F231" s="18" t="str">
        <f>F230</f>
        <v>Ash Man Group (Pty) Ltd.</v>
      </c>
      <c r="G231" s="19">
        <f>SUM(G228:G230)</f>
        <v>8340</v>
      </c>
      <c r="H231" s="19"/>
      <c r="I231" s="19"/>
      <c r="J231" s="32">
        <f>SUM(J228:J230)</f>
        <v>26.1</v>
      </c>
      <c r="K231" s="3">
        <v>3</v>
      </c>
      <c r="L231" s="45" t="s">
        <v>61</v>
      </c>
      <c r="M231" s="46"/>
      <c r="N231" s="3"/>
    </row>
    <row r="232" spans="1:14" ht="25" x14ac:dyDescent="0.25">
      <c r="A232" s="11" t="s">
        <v>101</v>
      </c>
      <c r="B232" s="12" t="s">
        <v>102</v>
      </c>
      <c r="C232" s="13" t="s">
        <v>103</v>
      </c>
      <c r="D232" s="13" t="s">
        <v>88</v>
      </c>
      <c r="E232" s="13" t="s">
        <v>12</v>
      </c>
      <c r="F232" s="14" t="s">
        <v>63</v>
      </c>
      <c r="G232" s="15">
        <v>485.15</v>
      </c>
      <c r="H232" s="16" t="s">
        <v>89</v>
      </c>
      <c r="I232" s="17">
        <v>50</v>
      </c>
      <c r="J232" s="31">
        <f>G232/I232</f>
        <v>9.7029999999999994</v>
      </c>
      <c r="K232" s="3">
        <v>3</v>
      </c>
      <c r="L232" s="45" t="s">
        <v>61</v>
      </c>
      <c r="M232" s="45" t="s">
        <v>190</v>
      </c>
      <c r="N232" s="4">
        <v>7</v>
      </c>
    </row>
    <row r="233" spans="1:14" ht="25" x14ac:dyDescent="0.25">
      <c r="A233" s="11" t="s">
        <v>104</v>
      </c>
      <c r="B233" s="12" t="s">
        <v>102</v>
      </c>
      <c r="C233" s="13" t="s">
        <v>105</v>
      </c>
      <c r="D233" s="13" t="s">
        <v>88</v>
      </c>
      <c r="E233" s="13" t="s">
        <v>12</v>
      </c>
      <c r="F233" s="14" t="s">
        <v>63</v>
      </c>
      <c r="G233" s="15">
        <v>430.5</v>
      </c>
      <c r="H233" s="16" t="s">
        <v>89</v>
      </c>
      <c r="I233" s="17">
        <v>50</v>
      </c>
      <c r="J233" s="31">
        <f>G233/I233</f>
        <v>8.61</v>
      </c>
      <c r="K233" s="3">
        <v>3</v>
      </c>
      <c r="L233" s="45" t="s">
        <v>61</v>
      </c>
      <c r="M233" s="45" t="s">
        <v>191</v>
      </c>
      <c r="N233" s="4">
        <v>7</v>
      </c>
    </row>
    <row r="234" spans="1:14" ht="25" x14ac:dyDescent="0.25">
      <c r="A234" s="11" t="s">
        <v>106</v>
      </c>
      <c r="B234" s="12" t="s">
        <v>102</v>
      </c>
      <c r="C234" s="13" t="s">
        <v>107</v>
      </c>
      <c r="D234" s="13" t="s">
        <v>88</v>
      </c>
      <c r="E234" s="13" t="s">
        <v>12</v>
      </c>
      <c r="F234" s="14" t="s">
        <v>63</v>
      </c>
      <c r="G234" s="15">
        <v>368.98</v>
      </c>
      <c r="H234" s="16" t="s">
        <v>89</v>
      </c>
      <c r="I234" s="17">
        <v>50</v>
      </c>
      <c r="J234" s="31">
        <f>G234/I234</f>
        <v>7.3795999999999999</v>
      </c>
      <c r="K234" s="3">
        <v>3</v>
      </c>
      <c r="L234" s="45" t="s">
        <v>61</v>
      </c>
      <c r="M234" s="45" t="s">
        <v>192</v>
      </c>
      <c r="N234" s="4">
        <v>7</v>
      </c>
    </row>
    <row r="235" spans="1:14" ht="13" x14ac:dyDescent="0.25">
      <c r="A235" s="18" t="s">
        <v>13</v>
      </c>
      <c r="B235" s="18" t="s">
        <v>13</v>
      </c>
      <c r="C235" s="18" t="s">
        <v>13</v>
      </c>
      <c r="D235" s="18" t="s">
        <v>88</v>
      </c>
      <c r="E235" s="18" t="s">
        <v>12</v>
      </c>
      <c r="F235" s="18" t="str">
        <f>F234</f>
        <v>Eliovision (Pty) Ltd</v>
      </c>
      <c r="G235" s="19">
        <f>SUM(G232:G234)</f>
        <v>1284.6300000000001</v>
      </c>
      <c r="H235" s="19"/>
      <c r="I235" s="19"/>
      <c r="J235" s="32">
        <f>SUM(J232:J234)</f>
        <v>25.692599999999999</v>
      </c>
      <c r="K235" s="3">
        <v>3</v>
      </c>
      <c r="L235" s="45" t="s">
        <v>61</v>
      </c>
      <c r="M235" s="46"/>
      <c r="N235" s="3"/>
    </row>
    <row r="236" spans="1:14" ht="25" x14ac:dyDescent="0.25">
      <c r="A236" s="11" t="s">
        <v>113</v>
      </c>
      <c r="B236" s="12" t="s">
        <v>102</v>
      </c>
      <c r="C236" s="13" t="s">
        <v>103</v>
      </c>
      <c r="D236" s="13" t="s">
        <v>88</v>
      </c>
      <c r="E236" s="13" t="s">
        <v>16</v>
      </c>
      <c r="F236" s="14" t="s">
        <v>63</v>
      </c>
      <c r="G236" s="15">
        <v>379.85</v>
      </c>
      <c r="H236" s="16" t="s">
        <v>94</v>
      </c>
      <c r="I236" s="17">
        <v>40</v>
      </c>
      <c r="J236" s="31">
        <f>G236/I236</f>
        <v>9.4962499999999999</v>
      </c>
      <c r="K236" s="3">
        <v>3</v>
      </c>
      <c r="L236" s="45" t="s">
        <v>61</v>
      </c>
      <c r="M236" s="45" t="s">
        <v>190</v>
      </c>
      <c r="N236" s="4">
        <v>7</v>
      </c>
    </row>
    <row r="237" spans="1:14" ht="25" x14ac:dyDescent="0.25">
      <c r="A237" s="11" t="s">
        <v>114</v>
      </c>
      <c r="B237" s="12" t="s">
        <v>102</v>
      </c>
      <c r="C237" s="13" t="s">
        <v>105</v>
      </c>
      <c r="D237" s="13" t="s">
        <v>88</v>
      </c>
      <c r="E237" s="13" t="s">
        <v>16</v>
      </c>
      <c r="F237" s="14" t="s">
        <v>63</v>
      </c>
      <c r="G237" s="15">
        <v>331</v>
      </c>
      <c r="H237" s="16" t="s">
        <v>94</v>
      </c>
      <c r="I237" s="17">
        <v>40</v>
      </c>
      <c r="J237" s="31">
        <f>G237/I237</f>
        <v>8.2750000000000004</v>
      </c>
      <c r="K237" s="3">
        <v>3</v>
      </c>
      <c r="L237" s="45" t="s">
        <v>61</v>
      </c>
      <c r="M237" s="45" t="s">
        <v>191</v>
      </c>
      <c r="N237" s="4">
        <v>7</v>
      </c>
    </row>
    <row r="238" spans="1:14" ht="25" x14ac:dyDescent="0.25">
      <c r="A238" s="11" t="s">
        <v>115</v>
      </c>
      <c r="B238" s="12" t="s">
        <v>102</v>
      </c>
      <c r="C238" s="13" t="s">
        <v>107</v>
      </c>
      <c r="D238" s="13" t="s">
        <v>110</v>
      </c>
      <c r="E238" s="13" t="s">
        <v>16</v>
      </c>
      <c r="F238" s="14" t="s">
        <v>63</v>
      </c>
      <c r="G238" s="15">
        <v>6966.25</v>
      </c>
      <c r="H238" s="16" t="s">
        <v>111</v>
      </c>
      <c r="I238" s="17">
        <v>1000</v>
      </c>
      <c r="J238" s="31">
        <f>G238/I238</f>
        <v>6.9662499999999996</v>
      </c>
      <c r="K238" s="3">
        <v>3</v>
      </c>
      <c r="L238" s="45" t="s">
        <v>61</v>
      </c>
      <c r="M238" s="45" t="s">
        <v>192</v>
      </c>
      <c r="N238" s="4">
        <v>7</v>
      </c>
    </row>
    <row r="239" spans="1:14" ht="13" x14ac:dyDescent="0.25">
      <c r="A239" s="18" t="s">
        <v>17</v>
      </c>
      <c r="B239" s="18" t="s">
        <v>17</v>
      </c>
      <c r="C239" s="18" t="s">
        <v>17</v>
      </c>
      <c r="D239" s="18" t="s">
        <v>112</v>
      </c>
      <c r="E239" s="18" t="s">
        <v>16</v>
      </c>
      <c r="F239" s="18" t="str">
        <f>F238</f>
        <v>Eliovision (Pty) Ltd</v>
      </c>
      <c r="G239" s="19">
        <f>SUM(G236:G238)</f>
        <v>7677.1</v>
      </c>
      <c r="H239" s="19"/>
      <c r="I239" s="19"/>
      <c r="J239" s="32">
        <f>SUM(J236:J238)</f>
        <v>24.737500000000001</v>
      </c>
      <c r="K239" s="3">
        <v>3</v>
      </c>
      <c r="L239" s="45" t="s">
        <v>61</v>
      </c>
      <c r="M239" s="46"/>
      <c r="N239" s="3"/>
    </row>
    <row r="240" spans="1:14" ht="25" x14ac:dyDescent="0.25">
      <c r="A240" s="11" t="s">
        <v>116</v>
      </c>
      <c r="B240" s="12" t="s">
        <v>102</v>
      </c>
      <c r="C240" s="13" t="s">
        <v>103</v>
      </c>
      <c r="D240" s="13" t="s">
        <v>88</v>
      </c>
      <c r="E240" s="13" t="s">
        <v>18</v>
      </c>
      <c r="F240" s="14" t="s">
        <v>63</v>
      </c>
      <c r="G240" s="15">
        <v>371.5</v>
      </c>
      <c r="H240" s="16" t="s">
        <v>94</v>
      </c>
      <c r="I240" s="17">
        <v>40</v>
      </c>
      <c r="J240" s="31">
        <f>G240/I240</f>
        <v>9.2874999999999996</v>
      </c>
      <c r="K240" s="3">
        <v>3</v>
      </c>
      <c r="L240" s="45" t="s">
        <v>61</v>
      </c>
      <c r="M240" s="45" t="s">
        <v>190</v>
      </c>
      <c r="N240" s="4">
        <v>7</v>
      </c>
    </row>
    <row r="241" spans="1:14" ht="25" x14ac:dyDescent="0.25">
      <c r="A241" s="11" t="s">
        <v>117</v>
      </c>
      <c r="B241" s="12" t="s">
        <v>102</v>
      </c>
      <c r="C241" s="13" t="s">
        <v>105</v>
      </c>
      <c r="D241" s="13" t="s">
        <v>88</v>
      </c>
      <c r="E241" s="13" t="s">
        <v>18</v>
      </c>
      <c r="F241" s="14" t="s">
        <v>63</v>
      </c>
      <c r="G241" s="15">
        <v>331.16</v>
      </c>
      <c r="H241" s="16" t="s">
        <v>94</v>
      </c>
      <c r="I241" s="17">
        <v>40</v>
      </c>
      <c r="J241" s="31">
        <f>G241/I241</f>
        <v>8.2789999999999999</v>
      </c>
      <c r="K241" s="3">
        <v>3</v>
      </c>
      <c r="L241" s="45" t="s">
        <v>61</v>
      </c>
      <c r="M241" s="45" t="s">
        <v>191</v>
      </c>
      <c r="N241" s="4">
        <v>7</v>
      </c>
    </row>
    <row r="242" spans="1:14" ht="25" x14ac:dyDescent="0.25">
      <c r="A242" s="11" t="s">
        <v>118</v>
      </c>
      <c r="B242" s="12" t="s">
        <v>102</v>
      </c>
      <c r="C242" s="13" t="s">
        <v>107</v>
      </c>
      <c r="D242" s="13" t="s">
        <v>110</v>
      </c>
      <c r="E242" s="13" t="s">
        <v>18</v>
      </c>
      <c r="F242" s="14" t="s">
        <v>63</v>
      </c>
      <c r="G242" s="15">
        <v>7149.27</v>
      </c>
      <c r="H242" s="16" t="s">
        <v>111</v>
      </c>
      <c r="I242" s="17">
        <v>1000</v>
      </c>
      <c r="J242" s="31">
        <f>G242/I242</f>
        <v>7.1492700000000005</v>
      </c>
      <c r="K242" s="3">
        <v>3</v>
      </c>
      <c r="L242" s="45" t="s">
        <v>61</v>
      </c>
      <c r="M242" s="45" t="s">
        <v>192</v>
      </c>
      <c r="N242" s="4">
        <v>7</v>
      </c>
    </row>
    <row r="243" spans="1:14" ht="13" x14ac:dyDescent="0.25">
      <c r="A243" s="18" t="s">
        <v>19</v>
      </c>
      <c r="B243" s="18" t="s">
        <v>19</v>
      </c>
      <c r="C243" s="18" t="s">
        <v>19</v>
      </c>
      <c r="D243" s="18" t="s">
        <v>112</v>
      </c>
      <c r="E243" s="18" t="s">
        <v>18</v>
      </c>
      <c r="F243" s="18" t="str">
        <f>F242</f>
        <v>Eliovision (Pty) Ltd</v>
      </c>
      <c r="G243" s="19">
        <f>SUM(G240:G242)</f>
        <v>7851.93</v>
      </c>
      <c r="H243" s="19"/>
      <c r="I243" s="19"/>
      <c r="J243" s="32">
        <f>SUM(J240:J242)</f>
        <v>24.715769999999999</v>
      </c>
      <c r="K243" s="3">
        <v>3</v>
      </c>
      <c r="L243" s="45" t="s">
        <v>61</v>
      </c>
      <c r="M243" s="46"/>
      <c r="N243" s="3"/>
    </row>
    <row r="244" spans="1:14" ht="25" x14ac:dyDescent="0.25">
      <c r="A244" s="11" t="s">
        <v>119</v>
      </c>
      <c r="B244" s="12" t="s">
        <v>102</v>
      </c>
      <c r="C244" s="13" t="s">
        <v>103</v>
      </c>
      <c r="D244" s="13" t="s">
        <v>88</v>
      </c>
      <c r="E244" s="13" t="s">
        <v>120</v>
      </c>
      <c r="F244" s="14" t="s">
        <v>63</v>
      </c>
      <c r="G244" s="15">
        <v>446.26</v>
      </c>
      <c r="H244" s="16" t="s">
        <v>89</v>
      </c>
      <c r="I244" s="17">
        <v>50</v>
      </c>
      <c r="J244" s="31">
        <f>G244/I244</f>
        <v>8.9252000000000002</v>
      </c>
      <c r="K244" s="3">
        <v>3</v>
      </c>
      <c r="L244" s="45" t="s">
        <v>61</v>
      </c>
      <c r="M244" s="45" t="s">
        <v>190</v>
      </c>
      <c r="N244" s="4">
        <v>7</v>
      </c>
    </row>
    <row r="245" spans="1:14" ht="25" x14ac:dyDescent="0.25">
      <c r="A245" s="11" t="s">
        <v>121</v>
      </c>
      <c r="B245" s="12" t="s">
        <v>102</v>
      </c>
      <c r="C245" s="13" t="s">
        <v>105</v>
      </c>
      <c r="D245" s="13" t="s">
        <v>88</v>
      </c>
      <c r="E245" s="13" t="s">
        <v>120</v>
      </c>
      <c r="F245" s="14" t="s">
        <v>63</v>
      </c>
      <c r="G245" s="15">
        <v>391.41</v>
      </c>
      <c r="H245" s="16" t="s">
        <v>89</v>
      </c>
      <c r="I245" s="17">
        <v>50</v>
      </c>
      <c r="J245" s="31">
        <f>G245/I245</f>
        <v>7.8282000000000007</v>
      </c>
      <c r="K245" s="3">
        <v>3</v>
      </c>
      <c r="L245" s="45" t="s">
        <v>61</v>
      </c>
      <c r="M245" s="45" t="s">
        <v>191</v>
      </c>
      <c r="N245" s="4">
        <v>7</v>
      </c>
    </row>
    <row r="246" spans="1:14" ht="14" customHeight="1" x14ac:dyDescent="0.25">
      <c r="A246" s="11" t="s">
        <v>122</v>
      </c>
      <c r="B246" s="12" t="s">
        <v>102</v>
      </c>
      <c r="C246" s="13" t="s">
        <v>107</v>
      </c>
      <c r="D246" s="13" t="s">
        <v>110</v>
      </c>
      <c r="E246" s="13" t="s">
        <v>20</v>
      </c>
      <c r="F246" s="14" t="s">
        <v>63</v>
      </c>
      <c r="G246" s="15">
        <v>7149.87</v>
      </c>
      <c r="H246" s="16" t="s">
        <v>111</v>
      </c>
      <c r="I246" s="17">
        <v>1000</v>
      </c>
      <c r="J246" s="31">
        <f>G246/I246</f>
        <v>7.1498699999999999</v>
      </c>
      <c r="K246" s="3">
        <v>3</v>
      </c>
      <c r="L246" s="45" t="s">
        <v>61</v>
      </c>
      <c r="M246" s="45" t="s">
        <v>192</v>
      </c>
      <c r="N246" s="4">
        <v>7</v>
      </c>
    </row>
    <row r="247" spans="1:14" ht="13" x14ac:dyDescent="0.25">
      <c r="A247" s="18" t="s">
        <v>21</v>
      </c>
      <c r="B247" s="18" t="s">
        <v>21</v>
      </c>
      <c r="C247" s="18" t="s">
        <v>21</v>
      </c>
      <c r="D247" s="18" t="s">
        <v>112</v>
      </c>
      <c r="E247" s="18" t="s">
        <v>20</v>
      </c>
      <c r="F247" s="18" t="str">
        <f>F246</f>
        <v>Eliovision (Pty) Ltd</v>
      </c>
      <c r="G247" s="19">
        <f>SUM(G244:G246)</f>
        <v>7987.54</v>
      </c>
      <c r="H247" s="19"/>
      <c r="I247" s="19"/>
      <c r="J247" s="32">
        <f>SUM(J244:J246)</f>
        <v>23.903269999999999</v>
      </c>
      <c r="K247" s="3">
        <v>3</v>
      </c>
      <c r="L247" s="45" t="s">
        <v>61</v>
      </c>
      <c r="M247" s="46"/>
      <c r="N247" s="3"/>
    </row>
    <row r="248" spans="1:14" ht="25" x14ac:dyDescent="0.25">
      <c r="A248" s="11" t="s">
        <v>123</v>
      </c>
      <c r="B248" s="12" t="s">
        <v>102</v>
      </c>
      <c r="C248" s="13" t="s">
        <v>103</v>
      </c>
      <c r="D248" s="13" t="s">
        <v>88</v>
      </c>
      <c r="E248" s="13" t="s">
        <v>22</v>
      </c>
      <c r="F248" s="14" t="s">
        <v>63</v>
      </c>
      <c r="G248" s="15">
        <v>434.16</v>
      </c>
      <c r="H248" s="16" t="s">
        <v>89</v>
      </c>
      <c r="I248" s="17">
        <v>50</v>
      </c>
      <c r="J248" s="31">
        <f>G248/I248</f>
        <v>8.6832000000000011</v>
      </c>
      <c r="K248" s="3">
        <v>3</v>
      </c>
      <c r="L248" s="45" t="s">
        <v>61</v>
      </c>
      <c r="M248" s="45" t="s">
        <v>190</v>
      </c>
      <c r="N248" s="4">
        <v>7</v>
      </c>
    </row>
    <row r="249" spans="1:14" ht="25" x14ac:dyDescent="0.25">
      <c r="A249" s="11" t="s">
        <v>124</v>
      </c>
      <c r="B249" s="12" t="s">
        <v>102</v>
      </c>
      <c r="C249" s="13" t="s">
        <v>105</v>
      </c>
      <c r="D249" s="13" t="s">
        <v>88</v>
      </c>
      <c r="E249" s="13" t="s">
        <v>22</v>
      </c>
      <c r="F249" s="14" t="s">
        <v>63</v>
      </c>
      <c r="G249" s="15">
        <v>381.88</v>
      </c>
      <c r="H249" s="16" t="s">
        <v>89</v>
      </c>
      <c r="I249" s="17">
        <v>50</v>
      </c>
      <c r="J249" s="31">
        <f>G249/I249</f>
        <v>7.6375999999999999</v>
      </c>
      <c r="K249" s="3">
        <v>3</v>
      </c>
      <c r="L249" s="45" t="s">
        <v>61</v>
      </c>
      <c r="M249" s="45" t="s">
        <v>191</v>
      </c>
      <c r="N249" s="4">
        <v>7</v>
      </c>
    </row>
    <row r="250" spans="1:14" ht="25" x14ac:dyDescent="0.25">
      <c r="A250" s="11" t="s">
        <v>125</v>
      </c>
      <c r="B250" s="12" t="s">
        <v>102</v>
      </c>
      <c r="C250" s="13" t="s">
        <v>107</v>
      </c>
      <c r="D250" s="13" t="s">
        <v>110</v>
      </c>
      <c r="E250" s="13" t="s">
        <v>22</v>
      </c>
      <c r="F250" s="14" t="s">
        <v>63</v>
      </c>
      <c r="G250" s="15">
        <v>6753.95</v>
      </c>
      <c r="H250" s="16" t="s">
        <v>111</v>
      </c>
      <c r="I250" s="17">
        <v>1000</v>
      </c>
      <c r="J250" s="31">
        <f>G250/I250</f>
        <v>6.7539499999999997</v>
      </c>
      <c r="K250" s="3">
        <v>3</v>
      </c>
      <c r="L250" s="45" t="s">
        <v>61</v>
      </c>
      <c r="M250" s="45" t="s">
        <v>192</v>
      </c>
      <c r="N250" s="4">
        <v>7</v>
      </c>
    </row>
    <row r="251" spans="1:14" ht="13" x14ac:dyDescent="0.25">
      <c r="A251" s="18" t="s">
        <v>23</v>
      </c>
      <c r="B251" s="18" t="s">
        <v>23</v>
      </c>
      <c r="C251" s="18" t="s">
        <v>23</v>
      </c>
      <c r="D251" s="18" t="s">
        <v>112</v>
      </c>
      <c r="E251" s="18" t="s">
        <v>22</v>
      </c>
      <c r="F251" s="18" t="str">
        <f>F250</f>
        <v>Eliovision (Pty) Ltd</v>
      </c>
      <c r="G251" s="19">
        <f>SUM(G248:G250)</f>
        <v>7569.99</v>
      </c>
      <c r="H251" s="19"/>
      <c r="I251" s="19"/>
      <c r="J251" s="32">
        <f>SUM(J248:J250)</f>
        <v>23.074750000000002</v>
      </c>
      <c r="K251" s="3">
        <v>3</v>
      </c>
      <c r="L251" s="45" t="s">
        <v>61</v>
      </c>
      <c r="M251" s="46"/>
      <c r="N251" s="3"/>
    </row>
    <row r="252" spans="1:14" ht="28" customHeight="1" x14ac:dyDescent="0.25">
      <c r="A252" s="11" t="s">
        <v>158</v>
      </c>
      <c r="B252" s="12" t="s">
        <v>102</v>
      </c>
      <c r="C252" s="13" t="s">
        <v>103</v>
      </c>
      <c r="D252" s="13" t="s">
        <v>88</v>
      </c>
      <c r="E252" s="13" t="s">
        <v>47</v>
      </c>
      <c r="F252" s="14" t="s">
        <v>63</v>
      </c>
      <c r="G252" s="15">
        <v>491.88</v>
      </c>
      <c r="H252" s="16" t="s">
        <v>89</v>
      </c>
      <c r="I252" s="17">
        <v>50</v>
      </c>
      <c r="J252" s="31">
        <f>G252/I252</f>
        <v>9.8376000000000001</v>
      </c>
      <c r="K252" s="3">
        <v>3</v>
      </c>
      <c r="L252" s="45" t="s">
        <v>61</v>
      </c>
      <c r="M252" s="45" t="s">
        <v>190</v>
      </c>
      <c r="N252" s="4">
        <v>7</v>
      </c>
    </row>
    <row r="253" spans="1:14" ht="23" customHeight="1" x14ac:dyDescent="0.25">
      <c r="A253" s="11" t="s">
        <v>159</v>
      </c>
      <c r="B253" s="12" t="s">
        <v>102</v>
      </c>
      <c r="C253" s="13" t="s">
        <v>105</v>
      </c>
      <c r="D253" s="13" t="s">
        <v>88</v>
      </c>
      <c r="E253" s="13" t="s">
        <v>47</v>
      </c>
      <c r="F253" s="14" t="s">
        <v>63</v>
      </c>
      <c r="G253" s="15">
        <v>429.43</v>
      </c>
      <c r="H253" s="16" t="s">
        <v>89</v>
      </c>
      <c r="I253" s="17">
        <v>50</v>
      </c>
      <c r="J253" s="31">
        <f>G253/I253</f>
        <v>8.5885999999999996</v>
      </c>
      <c r="K253" s="3">
        <v>3</v>
      </c>
      <c r="L253" s="45" t="s">
        <v>61</v>
      </c>
      <c r="M253" s="45" t="s">
        <v>191</v>
      </c>
      <c r="N253" s="4">
        <v>7</v>
      </c>
    </row>
    <row r="254" spans="1:14" ht="37.5" x14ac:dyDescent="0.25">
      <c r="A254" s="11" t="s">
        <v>160</v>
      </c>
      <c r="B254" s="12" t="s">
        <v>102</v>
      </c>
      <c r="C254" s="13" t="s">
        <v>107</v>
      </c>
      <c r="D254" s="13" t="s">
        <v>88</v>
      </c>
      <c r="E254" s="13" t="s">
        <v>47</v>
      </c>
      <c r="F254" s="14" t="s">
        <v>63</v>
      </c>
      <c r="G254" s="15">
        <v>368.46</v>
      </c>
      <c r="H254" s="16" t="s">
        <v>89</v>
      </c>
      <c r="I254" s="17">
        <v>50</v>
      </c>
      <c r="J254" s="31">
        <f>G254/I254</f>
        <v>7.3691999999999993</v>
      </c>
      <c r="K254" s="3">
        <v>3</v>
      </c>
      <c r="L254" s="45" t="s">
        <v>61</v>
      </c>
      <c r="M254" s="45" t="s">
        <v>192</v>
      </c>
      <c r="N254" s="4">
        <v>7</v>
      </c>
    </row>
    <row r="255" spans="1:14" ht="13" x14ac:dyDescent="0.25">
      <c r="A255" s="18" t="s">
        <v>48</v>
      </c>
      <c r="B255" s="18" t="s">
        <v>48</v>
      </c>
      <c r="C255" s="18" t="s">
        <v>48</v>
      </c>
      <c r="D255" s="18" t="s">
        <v>88</v>
      </c>
      <c r="E255" s="18" t="s">
        <v>47</v>
      </c>
      <c r="F255" s="18" t="str">
        <f>F254</f>
        <v>Eliovision (Pty) Ltd</v>
      </c>
      <c r="G255" s="19">
        <f>SUM(G252:G254)</f>
        <v>1289.77</v>
      </c>
      <c r="H255" s="19"/>
      <c r="I255" s="19"/>
      <c r="J255" s="32">
        <f>SUM(J252:J254)</f>
        <v>25.795400000000001</v>
      </c>
      <c r="K255" s="3">
        <v>3</v>
      </c>
      <c r="L255" s="45" t="s">
        <v>61</v>
      </c>
      <c r="M255" s="46"/>
      <c r="N255" s="3"/>
    </row>
    <row r="256" spans="1:14" ht="25" x14ac:dyDescent="0.25">
      <c r="A256" s="11" t="s">
        <v>129</v>
      </c>
      <c r="B256" s="12" t="s">
        <v>102</v>
      </c>
      <c r="C256" s="13" t="s">
        <v>103</v>
      </c>
      <c r="D256" s="13" t="s">
        <v>88</v>
      </c>
      <c r="E256" s="13" t="s">
        <v>26</v>
      </c>
      <c r="F256" s="14" t="s">
        <v>64</v>
      </c>
      <c r="G256" s="15">
        <v>490.25</v>
      </c>
      <c r="H256" s="16" t="s">
        <v>89</v>
      </c>
      <c r="I256" s="17">
        <v>50</v>
      </c>
      <c r="J256" s="31">
        <f>G256/I256</f>
        <v>9.8049999999999997</v>
      </c>
      <c r="K256" s="3">
        <v>3</v>
      </c>
      <c r="L256" s="45" t="s">
        <v>6</v>
      </c>
      <c r="M256" s="45" t="s">
        <v>197</v>
      </c>
      <c r="N256" s="4">
        <v>7</v>
      </c>
    </row>
    <row r="257" spans="1:14" ht="25" x14ac:dyDescent="0.25">
      <c r="A257" s="11" t="s">
        <v>130</v>
      </c>
      <c r="B257" s="12" t="s">
        <v>102</v>
      </c>
      <c r="C257" s="13" t="s">
        <v>105</v>
      </c>
      <c r="D257" s="13" t="s">
        <v>88</v>
      </c>
      <c r="E257" s="13" t="s">
        <v>27</v>
      </c>
      <c r="F257" s="14" t="s">
        <v>64</v>
      </c>
      <c r="G257" s="15">
        <v>410</v>
      </c>
      <c r="H257" s="16" t="s">
        <v>89</v>
      </c>
      <c r="I257" s="17">
        <v>50</v>
      </c>
      <c r="J257" s="31">
        <f>G257/I257</f>
        <v>8.1999999999999993</v>
      </c>
      <c r="K257" s="3">
        <v>3</v>
      </c>
      <c r="L257" s="45" t="s">
        <v>6</v>
      </c>
      <c r="M257" s="45" t="s">
        <v>206</v>
      </c>
      <c r="N257" s="4">
        <v>7</v>
      </c>
    </row>
    <row r="258" spans="1:14" ht="25" x14ac:dyDescent="0.25">
      <c r="A258" s="11" t="s">
        <v>131</v>
      </c>
      <c r="B258" s="12" t="s">
        <v>102</v>
      </c>
      <c r="C258" s="13" t="s">
        <v>107</v>
      </c>
      <c r="D258" s="13" t="s">
        <v>110</v>
      </c>
      <c r="E258" s="13" t="s">
        <v>27</v>
      </c>
      <c r="F258" s="14" t="s">
        <v>64</v>
      </c>
      <c r="G258" s="15">
        <v>7000</v>
      </c>
      <c r="H258" s="16" t="s">
        <v>111</v>
      </c>
      <c r="I258" s="17">
        <v>1000</v>
      </c>
      <c r="J258" s="31">
        <f>G258/I258</f>
        <v>7</v>
      </c>
      <c r="K258" s="3">
        <v>3</v>
      </c>
      <c r="L258" s="45" t="s">
        <v>6</v>
      </c>
      <c r="M258" s="45" t="s">
        <v>207</v>
      </c>
      <c r="N258" s="4">
        <v>7</v>
      </c>
    </row>
    <row r="259" spans="1:14" ht="13" x14ac:dyDescent="0.25">
      <c r="A259" s="18" t="s">
        <v>28</v>
      </c>
      <c r="B259" s="18" t="s">
        <v>28</v>
      </c>
      <c r="C259" s="18" t="s">
        <v>28</v>
      </c>
      <c r="D259" s="18" t="s">
        <v>112</v>
      </c>
      <c r="E259" s="18" t="s">
        <v>27</v>
      </c>
      <c r="F259" s="18" t="str">
        <f>F258</f>
        <v>FARUK012 General Dealer (PTY) LTD</v>
      </c>
      <c r="G259" s="19">
        <f>SUM(G256:G258)</f>
        <v>7900.25</v>
      </c>
      <c r="H259" s="19"/>
      <c r="I259" s="19"/>
      <c r="J259" s="32">
        <f>SUM(J256:J258)</f>
        <v>25.004999999999999</v>
      </c>
      <c r="K259" s="3">
        <v>3</v>
      </c>
      <c r="L259" s="45" t="s">
        <v>6</v>
      </c>
      <c r="M259" s="46"/>
      <c r="N259" s="3"/>
    </row>
    <row r="260" spans="1:14" ht="25" x14ac:dyDescent="0.25">
      <c r="A260" s="11" t="s">
        <v>138</v>
      </c>
      <c r="B260" s="12" t="s">
        <v>102</v>
      </c>
      <c r="C260" s="13" t="s">
        <v>103</v>
      </c>
      <c r="D260" s="13" t="s">
        <v>88</v>
      </c>
      <c r="E260" s="13" t="s">
        <v>33</v>
      </c>
      <c r="F260" s="14" t="s">
        <v>64</v>
      </c>
      <c r="G260" s="15">
        <v>505.25</v>
      </c>
      <c r="H260" s="16" t="s">
        <v>89</v>
      </c>
      <c r="I260" s="17">
        <v>50</v>
      </c>
      <c r="J260" s="31">
        <f>G260/I260</f>
        <v>10.105</v>
      </c>
      <c r="K260" s="3">
        <v>3</v>
      </c>
      <c r="L260" s="45" t="s">
        <v>6</v>
      </c>
      <c r="M260" s="45" t="s">
        <v>197</v>
      </c>
      <c r="N260" s="4">
        <v>7</v>
      </c>
    </row>
    <row r="261" spans="1:14" ht="25" x14ac:dyDescent="0.25">
      <c r="A261" s="11" t="s">
        <v>139</v>
      </c>
      <c r="B261" s="12" t="s">
        <v>102</v>
      </c>
      <c r="C261" s="13" t="s">
        <v>105</v>
      </c>
      <c r="D261" s="13" t="s">
        <v>88</v>
      </c>
      <c r="E261" s="13" t="s">
        <v>33</v>
      </c>
      <c r="F261" s="14" t="s">
        <v>64</v>
      </c>
      <c r="G261" s="15">
        <v>440</v>
      </c>
      <c r="H261" s="16" t="s">
        <v>89</v>
      </c>
      <c r="I261" s="17">
        <v>50</v>
      </c>
      <c r="J261" s="31">
        <f>G261/I261</f>
        <v>8.8000000000000007</v>
      </c>
      <c r="K261" s="3">
        <v>3</v>
      </c>
      <c r="L261" s="45" t="s">
        <v>6</v>
      </c>
      <c r="M261" s="45" t="s">
        <v>206</v>
      </c>
      <c r="N261" s="4">
        <v>7</v>
      </c>
    </row>
    <row r="262" spans="1:14" ht="25" x14ac:dyDescent="0.25">
      <c r="A262" s="11" t="s">
        <v>140</v>
      </c>
      <c r="B262" s="12" t="s">
        <v>102</v>
      </c>
      <c r="C262" s="13" t="s">
        <v>107</v>
      </c>
      <c r="D262" s="13" t="s">
        <v>110</v>
      </c>
      <c r="E262" s="13" t="s">
        <v>33</v>
      </c>
      <c r="F262" s="14" t="s">
        <v>64</v>
      </c>
      <c r="G262" s="15">
        <v>7800</v>
      </c>
      <c r="H262" s="16" t="s">
        <v>111</v>
      </c>
      <c r="I262" s="17">
        <v>1000</v>
      </c>
      <c r="J262" s="31">
        <f>G262/I262</f>
        <v>7.8</v>
      </c>
      <c r="K262" s="3">
        <v>3</v>
      </c>
      <c r="L262" s="45" t="s">
        <v>6</v>
      </c>
      <c r="M262" s="45" t="s">
        <v>207</v>
      </c>
      <c r="N262" s="4">
        <v>7</v>
      </c>
    </row>
    <row r="263" spans="1:14" ht="13" x14ac:dyDescent="0.25">
      <c r="A263" s="18" t="s">
        <v>34</v>
      </c>
      <c r="B263" s="18" t="s">
        <v>34</v>
      </c>
      <c r="C263" s="18" t="s">
        <v>34</v>
      </c>
      <c r="D263" s="18" t="s">
        <v>112</v>
      </c>
      <c r="E263" s="18" t="s">
        <v>33</v>
      </c>
      <c r="F263" s="18" t="str">
        <f>F262</f>
        <v>FARUK012 General Dealer (PTY) LTD</v>
      </c>
      <c r="G263" s="19">
        <f>SUM(G260:G262)</f>
        <v>8745.25</v>
      </c>
      <c r="H263" s="19"/>
      <c r="I263" s="19"/>
      <c r="J263" s="32">
        <f>SUM(J260:J262)</f>
        <v>26.705000000000002</v>
      </c>
      <c r="K263" s="3">
        <v>3</v>
      </c>
      <c r="L263" s="45" t="s">
        <v>6</v>
      </c>
      <c r="M263" s="46"/>
      <c r="N263" s="3"/>
    </row>
    <row r="264" spans="1:14" ht="22.5" customHeight="1" x14ac:dyDescent="0.25">
      <c r="A264" s="11" t="s">
        <v>155</v>
      </c>
      <c r="B264" s="12" t="s">
        <v>102</v>
      </c>
      <c r="C264" s="13" t="s">
        <v>103</v>
      </c>
      <c r="D264" s="13" t="s">
        <v>88</v>
      </c>
      <c r="E264" s="13" t="s">
        <v>45</v>
      </c>
      <c r="F264" s="14" t="s">
        <v>64</v>
      </c>
      <c r="G264" s="15">
        <v>475.1</v>
      </c>
      <c r="H264" s="16" t="s">
        <v>89</v>
      </c>
      <c r="I264" s="17">
        <v>50</v>
      </c>
      <c r="J264" s="31">
        <f>G264/I264</f>
        <v>9.5020000000000007</v>
      </c>
      <c r="K264" s="3">
        <v>3</v>
      </c>
      <c r="L264" s="45" t="s">
        <v>6</v>
      </c>
      <c r="M264" s="45" t="s">
        <v>197</v>
      </c>
      <c r="N264" s="4">
        <v>7</v>
      </c>
    </row>
    <row r="265" spans="1:14" ht="37.5" x14ac:dyDescent="0.25">
      <c r="A265" s="11" t="s">
        <v>156</v>
      </c>
      <c r="B265" s="12" t="s">
        <v>102</v>
      </c>
      <c r="C265" s="13" t="s">
        <v>105</v>
      </c>
      <c r="D265" s="13" t="s">
        <v>88</v>
      </c>
      <c r="E265" s="13" t="s">
        <v>45</v>
      </c>
      <c r="F265" s="14" t="s">
        <v>64</v>
      </c>
      <c r="G265" s="15">
        <v>375</v>
      </c>
      <c r="H265" s="16" t="s">
        <v>89</v>
      </c>
      <c r="I265" s="17">
        <v>50</v>
      </c>
      <c r="J265" s="31">
        <f>G265/I265</f>
        <v>7.5</v>
      </c>
      <c r="K265" s="3">
        <v>3</v>
      </c>
      <c r="L265" s="45" t="s">
        <v>6</v>
      </c>
      <c r="M265" s="45" t="s">
        <v>206</v>
      </c>
      <c r="N265" s="4">
        <v>7</v>
      </c>
    </row>
    <row r="266" spans="1:14" ht="37.5" x14ac:dyDescent="0.25">
      <c r="A266" s="11" t="s">
        <v>157</v>
      </c>
      <c r="B266" s="12" t="s">
        <v>102</v>
      </c>
      <c r="C266" s="13" t="s">
        <v>107</v>
      </c>
      <c r="D266" s="13" t="s">
        <v>88</v>
      </c>
      <c r="E266" s="13" t="s">
        <v>45</v>
      </c>
      <c r="F266" s="14" t="s">
        <v>64</v>
      </c>
      <c r="G266" s="15">
        <v>310</v>
      </c>
      <c r="H266" s="16" t="s">
        <v>89</v>
      </c>
      <c r="I266" s="17">
        <v>50</v>
      </c>
      <c r="J266" s="31">
        <f>G266/I266</f>
        <v>6.2</v>
      </c>
      <c r="K266" s="3">
        <v>3</v>
      </c>
      <c r="L266" s="45" t="s">
        <v>6</v>
      </c>
      <c r="M266" s="45" t="s">
        <v>207</v>
      </c>
      <c r="N266" s="4">
        <v>7</v>
      </c>
    </row>
    <row r="267" spans="1:14" ht="13" x14ac:dyDescent="0.25">
      <c r="A267" s="18" t="s">
        <v>46</v>
      </c>
      <c r="B267" s="18" t="s">
        <v>46</v>
      </c>
      <c r="C267" s="18" t="s">
        <v>46</v>
      </c>
      <c r="D267" s="18" t="s">
        <v>88</v>
      </c>
      <c r="E267" s="18" t="s">
        <v>45</v>
      </c>
      <c r="F267" s="18" t="str">
        <f>F266</f>
        <v>FARUK012 General Dealer (PTY) LTD</v>
      </c>
      <c r="G267" s="19">
        <f>SUM(G264:G266)</f>
        <v>1160.0999999999999</v>
      </c>
      <c r="H267" s="19"/>
      <c r="I267" s="19"/>
      <c r="J267" s="32">
        <f>SUM(J264:J266)</f>
        <v>23.202000000000002</v>
      </c>
      <c r="K267" s="3">
        <v>3</v>
      </c>
      <c r="L267" s="45" t="s">
        <v>6</v>
      </c>
      <c r="M267" s="46"/>
      <c r="N267" s="3"/>
    </row>
    <row r="268" spans="1:14" ht="25" x14ac:dyDescent="0.25">
      <c r="A268" s="11" t="s">
        <v>108</v>
      </c>
      <c r="B268" s="12" t="s">
        <v>102</v>
      </c>
      <c r="C268" s="13" t="s">
        <v>103</v>
      </c>
      <c r="D268" s="13" t="s">
        <v>88</v>
      </c>
      <c r="E268" s="13" t="s">
        <v>14</v>
      </c>
      <c r="F268" s="14" t="s">
        <v>65</v>
      </c>
      <c r="G268" s="15">
        <v>467</v>
      </c>
      <c r="H268" s="16" t="s">
        <v>89</v>
      </c>
      <c r="I268" s="17">
        <v>50</v>
      </c>
      <c r="J268" s="31">
        <f>G268/I268</f>
        <v>9.34</v>
      </c>
      <c r="K268" s="3">
        <v>3</v>
      </c>
      <c r="L268" s="45" t="s">
        <v>61</v>
      </c>
      <c r="M268" s="45" t="s">
        <v>190</v>
      </c>
      <c r="N268" s="4" t="s">
        <v>219</v>
      </c>
    </row>
    <row r="269" spans="1:14" ht="25" x14ac:dyDescent="0.25">
      <c r="A269" s="11" t="s">
        <v>109</v>
      </c>
      <c r="B269" s="12" t="s">
        <v>102</v>
      </c>
      <c r="C269" s="13" t="s">
        <v>107</v>
      </c>
      <c r="D269" s="13" t="s">
        <v>110</v>
      </c>
      <c r="E269" s="13" t="s">
        <v>14</v>
      </c>
      <c r="F269" s="14" t="s">
        <v>65</v>
      </c>
      <c r="G269" s="15">
        <v>7204</v>
      </c>
      <c r="H269" s="16" t="s">
        <v>111</v>
      </c>
      <c r="I269" s="17">
        <v>1000</v>
      </c>
      <c r="J269" s="31">
        <f>G269/I269</f>
        <v>7.2039999999999997</v>
      </c>
      <c r="K269" s="3">
        <v>3</v>
      </c>
      <c r="L269" s="45" t="s">
        <v>61</v>
      </c>
      <c r="M269" s="45" t="s">
        <v>192</v>
      </c>
      <c r="N269" s="4" t="s">
        <v>219</v>
      </c>
    </row>
    <row r="270" spans="1:14" ht="13" x14ac:dyDescent="0.25">
      <c r="A270" s="18" t="s">
        <v>15</v>
      </c>
      <c r="B270" s="18" t="s">
        <v>15</v>
      </c>
      <c r="C270" s="18" t="s">
        <v>15</v>
      </c>
      <c r="D270" s="18" t="s">
        <v>112</v>
      </c>
      <c r="E270" s="18" t="s">
        <v>14</v>
      </c>
      <c r="F270" s="18" t="str">
        <f>F269</f>
        <v>Hlebezulu Trading Enterprise Pty Ltd</v>
      </c>
      <c r="G270" s="19">
        <f>SUM(G268:G269)</f>
        <v>7671</v>
      </c>
      <c r="H270" s="19"/>
      <c r="I270" s="19"/>
      <c r="J270" s="32">
        <f>SUM(J268:J269)</f>
        <v>16.544</v>
      </c>
      <c r="K270" s="3">
        <v>3</v>
      </c>
      <c r="L270" s="45" t="s">
        <v>61</v>
      </c>
      <c r="M270" s="46"/>
      <c r="N270" s="3"/>
    </row>
    <row r="271" spans="1:14" ht="25" x14ac:dyDescent="0.25">
      <c r="A271" s="11" t="s">
        <v>126</v>
      </c>
      <c r="B271" s="12" t="s">
        <v>102</v>
      </c>
      <c r="C271" s="13" t="s">
        <v>103</v>
      </c>
      <c r="D271" s="13" t="s">
        <v>88</v>
      </c>
      <c r="E271" s="13" t="s">
        <v>24</v>
      </c>
      <c r="F271" s="14" t="s">
        <v>65</v>
      </c>
      <c r="G271" s="15">
        <v>460</v>
      </c>
      <c r="H271" s="16" t="s">
        <v>89</v>
      </c>
      <c r="I271" s="17">
        <v>50</v>
      </c>
      <c r="J271" s="31">
        <f>G271/I271</f>
        <v>9.1999999999999993</v>
      </c>
      <c r="K271" s="3">
        <v>3</v>
      </c>
      <c r="L271" s="45" t="s">
        <v>61</v>
      </c>
      <c r="M271" s="45" t="s">
        <v>190</v>
      </c>
      <c r="N271" s="4" t="s">
        <v>219</v>
      </c>
    </row>
    <row r="272" spans="1:14" ht="25" x14ac:dyDescent="0.25">
      <c r="A272" s="11" t="s">
        <v>127</v>
      </c>
      <c r="B272" s="12" t="s">
        <v>102</v>
      </c>
      <c r="C272" s="13" t="s">
        <v>105</v>
      </c>
      <c r="D272" s="13" t="s">
        <v>88</v>
      </c>
      <c r="E272" s="13" t="s">
        <v>24</v>
      </c>
      <c r="F272" s="14" t="s">
        <v>65</v>
      </c>
      <c r="G272" s="15">
        <v>406</v>
      </c>
      <c r="H272" s="16" t="s">
        <v>89</v>
      </c>
      <c r="I272" s="17">
        <v>50</v>
      </c>
      <c r="J272" s="31">
        <f>G272/I272</f>
        <v>8.1199999999999992</v>
      </c>
      <c r="K272" s="3">
        <v>3</v>
      </c>
      <c r="L272" s="45" t="s">
        <v>61</v>
      </c>
      <c r="M272" s="45" t="s">
        <v>191</v>
      </c>
      <c r="N272" s="4" t="s">
        <v>219</v>
      </c>
    </row>
    <row r="273" spans="1:14" ht="25" x14ac:dyDescent="0.25">
      <c r="A273" s="11" t="s">
        <v>128</v>
      </c>
      <c r="B273" s="12" t="s">
        <v>102</v>
      </c>
      <c r="C273" s="13" t="s">
        <v>107</v>
      </c>
      <c r="D273" s="13" t="s">
        <v>110</v>
      </c>
      <c r="E273" s="13" t="s">
        <v>24</v>
      </c>
      <c r="F273" s="14" t="s">
        <v>65</v>
      </c>
      <c r="G273" s="15">
        <v>6543</v>
      </c>
      <c r="H273" s="16" t="s">
        <v>111</v>
      </c>
      <c r="I273" s="17">
        <v>1000</v>
      </c>
      <c r="J273" s="31">
        <f>G273/I273</f>
        <v>6.5430000000000001</v>
      </c>
      <c r="K273" s="3">
        <v>3</v>
      </c>
      <c r="L273" s="45" t="s">
        <v>61</v>
      </c>
      <c r="M273" s="45" t="s">
        <v>192</v>
      </c>
      <c r="N273" s="4" t="s">
        <v>219</v>
      </c>
    </row>
    <row r="274" spans="1:14" ht="13" x14ac:dyDescent="0.25">
      <c r="A274" s="18" t="s">
        <v>25</v>
      </c>
      <c r="B274" s="18" t="s">
        <v>25</v>
      </c>
      <c r="C274" s="18" t="s">
        <v>25</v>
      </c>
      <c r="D274" s="18" t="s">
        <v>112</v>
      </c>
      <c r="E274" s="18" t="s">
        <v>24</v>
      </c>
      <c r="F274" s="18" t="str">
        <f>F273</f>
        <v>Hlebezulu Trading Enterprise Pty Ltd</v>
      </c>
      <c r="G274" s="19">
        <f>SUM(G271:G273)</f>
        <v>7409</v>
      </c>
      <c r="H274" s="19"/>
      <c r="I274" s="19"/>
      <c r="J274" s="32">
        <f>SUM(J271:J273)</f>
        <v>23.863</v>
      </c>
      <c r="K274" s="3">
        <v>3</v>
      </c>
      <c r="L274" s="45" t="s">
        <v>61</v>
      </c>
      <c r="M274" s="46"/>
      <c r="N274" s="3"/>
    </row>
    <row r="275" spans="1:14" ht="25" x14ac:dyDescent="0.25">
      <c r="A275" s="11" t="s">
        <v>152</v>
      </c>
      <c r="B275" s="12" t="s">
        <v>102</v>
      </c>
      <c r="C275" s="13" t="s">
        <v>103</v>
      </c>
      <c r="D275" s="13" t="s">
        <v>110</v>
      </c>
      <c r="E275" s="13" t="s">
        <v>43</v>
      </c>
      <c r="F275" s="14" t="s">
        <v>65</v>
      </c>
      <c r="G275" s="15">
        <v>8485</v>
      </c>
      <c r="H275" s="16" t="s">
        <v>111</v>
      </c>
      <c r="I275" s="17">
        <v>1000</v>
      </c>
      <c r="J275" s="31">
        <f>G275/I275</f>
        <v>8.4849999999999994</v>
      </c>
      <c r="K275" s="3">
        <v>3</v>
      </c>
      <c r="L275" s="45" t="s">
        <v>61</v>
      </c>
      <c r="M275" s="45" t="s">
        <v>190</v>
      </c>
      <c r="N275" s="4" t="s">
        <v>219</v>
      </c>
    </row>
    <row r="276" spans="1:14" ht="25" x14ac:dyDescent="0.25">
      <c r="A276" s="11" t="s">
        <v>153</v>
      </c>
      <c r="B276" s="12" t="s">
        <v>102</v>
      </c>
      <c r="C276" s="13" t="s">
        <v>105</v>
      </c>
      <c r="D276" s="13" t="s">
        <v>110</v>
      </c>
      <c r="E276" s="13" t="s">
        <v>43</v>
      </c>
      <c r="F276" s="14" t="s">
        <v>65</v>
      </c>
      <c r="G276" s="15">
        <v>7478</v>
      </c>
      <c r="H276" s="16" t="s">
        <v>111</v>
      </c>
      <c r="I276" s="17">
        <v>1000</v>
      </c>
      <c r="J276" s="31">
        <f>G276/I276</f>
        <v>7.4779999999999998</v>
      </c>
      <c r="K276" s="3">
        <v>3</v>
      </c>
      <c r="L276" s="45" t="s">
        <v>61</v>
      </c>
      <c r="M276" s="45" t="s">
        <v>191</v>
      </c>
      <c r="N276" s="4" t="s">
        <v>219</v>
      </c>
    </row>
    <row r="277" spans="1:14" ht="25" x14ac:dyDescent="0.25">
      <c r="A277" s="11" t="s">
        <v>154</v>
      </c>
      <c r="B277" s="12" t="s">
        <v>102</v>
      </c>
      <c r="C277" s="13" t="s">
        <v>107</v>
      </c>
      <c r="D277" s="13" t="s">
        <v>110</v>
      </c>
      <c r="E277" s="13" t="s">
        <v>43</v>
      </c>
      <c r="F277" s="14" t="s">
        <v>65</v>
      </c>
      <c r="G277" s="15">
        <v>6150</v>
      </c>
      <c r="H277" s="16" t="s">
        <v>111</v>
      </c>
      <c r="I277" s="17">
        <v>1000</v>
      </c>
      <c r="J277" s="31">
        <f>G277/I277</f>
        <v>6.15</v>
      </c>
      <c r="K277" s="3">
        <v>3</v>
      </c>
      <c r="L277" s="45" t="s">
        <v>61</v>
      </c>
      <c r="M277" s="45" t="s">
        <v>192</v>
      </c>
      <c r="N277" s="4" t="s">
        <v>219</v>
      </c>
    </row>
    <row r="278" spans="1:14" ht="13" x14ac:dyDescent="0.25">
      <c r="A278" s="18" t="s">
        <v>44</v>
      </c>
      <c r="B278" s="18" t="s">
        <v>44</v>
      </c>
      <c r="C278" s="18" t="s">
        <v>44</v>
      </c>
      <c r="D278" s="18" t="s">
        <v>110</v>
      </c>
      <c r="E278" s="18" t="s">
        <v>43</v>
      </c>
      <c r="F278" s="18" t="str">
        <f>F277</f>
        <v>Hlebezulu Trading Enterprise Pty Ltd</v>
      </c>
      <c r="G278" s="19">
        <f>SUM(G275:G277)</f>
        <v>22113</v>
      </c>
      <c r="H278" s="19"/>
      <c r="I278" s="19"/>
      <c r="J278" s="32">
        <f>SUM(J275:J277)</f>
        <v>22.113</v>
      </c>
      <c r="K278" s="3">
        <v>3</v>
      </c>
      <c r="L278" s="45" t="s">
        <v>61</v>
      </c>
      <c r="M278" s="46"/>
      <c r="N278" s="3"/>
    </row>
    <row r="279" spans="1:14" ht="25" x14ac:dyDescent="0.25">
      <c r="A279" s="11" t="s">
        <v>161</v>
      </c>
      <c r="B279" s="12" t="s">
        <v>162</v>
      </c>
      <c r="C279" s="12" t="s">
        <v>163</v>
      </c>
      <c r="D279" s="12" t="s">
        <v>110</v>
      </c>
      <c r="E279" s="13" t="s">
        <v>35</v>
      </c>
      <c r="F279" s="14" t="s">
        <v>65</v>
      </c>
      <c r="G279" s="15">
        <v>8315</v>
      </c>
      <c r="H279" s="16" t="s">
        <v>111</v>
      </c>
      <c r="I279" s="17">
        <v>1000</v>
      </c>
      <c r="J279" s="31">
        <f>G279/I279</f>
        <v>8.3149999999999995</v>
      </c>
      <c r="K279" s="3">
        <v>3</v>
      </c>
      <c r="L279" s="45" t="s">
        <v>61</v>
      </c>
      <c r="M279" s="45" t="s">
        <v>193</v>
      </c>
      <c r="N279" s="4" t="s">
        <v>219</v>
      </c>
    </row>
    <row r="280" spans="1:14" ht="25" x14ac:dyDescent="0.25">
      <c r="A280" s="11" t="s">
        <v>164</v>
      </c>
      <c r="B280" s="12" t="s">
        <v>162</v>
      </c>
      <c r="C280" s="12" t="s">
        <v>165</v>
      </c>
      <c r="D280" s="12" t="s">
        <v>110</v>
      </c>
      <c r="E280" s="13" t="s">
        <v>166</v>
      </c>
      <c r="F280" s="14" t="s">
        <v>65</v>
      </c>
      <c r="G280" s="15">
        <v>7736</v>
      </c>
      <c r="H280" s="16" t="s">
        <v>111</v>
      </c>
      <c r="I280" s="17">
        <v>1000</v>
      </c>
      <c r="J280" s="31">
        <f>G280/I280</f>
        <v>7.7359999999999998</v>
      </c>
      <c r="K280" s="3">
        <v>3</v>
      </c>
      <c r="L280" s="45" t="s">
        <v>61</v>
      </c>
      <c r="M280" s="45" t="s">
        <v>194</v>
      </c>
      <c r="N280" s="4" t="s">
        <v>219</v>
      </c>
    </row>
    <row r="281" spans="1:14" ht="25" x14ac:dyDescent="0.25">
      <c r="A281" s="11" t="s">
        <v>167</v>
      </c>
      <c r="B281" s="12" t="s">
        <v>162</v>
      </c>
      <c r="C281" s="12" t="s">
        <v>168</v>
      </c>
      <c r="D281" s="12" t="s">
        <v>110</v>
      </c>
      <c r="E281" s="13" t="s">
        <v>35</v>
      </c>
      <c r="F281" s="14" t="s">
        <v>65</v>
      </c>
      <c r="G281" s="15">
        <v>7413</v>
      </c>
      <c r="H281" s="16" t="s">
        <v>111</v>
      </c>
      <c r="I281" s="17">
        <v>1000</v>
      </c>
      <c r="J281" s="31">
        <f>G281/I281</f>
        <v>7.4130000000000003</v>
      </c>
      <c r="K281" s="3">
        <v>3</v>
      </c>
      <c r="L281" s="45" t="s">
        <v>61</v>
      </c>
      <c r="M281" s="45" t="s">
        <v>195</v>
      </c>
      <c r="N281" s="4" t="s">
        <v>219</v>
      </c>
    </row>
    <row r="282" spans="1:14" ht="25" x14ac:dyDescent="0.25">
      <c r="A282" s="11" t="s">
        <v>169</v>
      </c>
      <c r="B282" s="12" t="s">
        <v>162</v>
      </c>
      <c r="C282" s="12" t="s">
        <v>170</v>
      </c>
      <c r="D282" s="12" t="s">
        <v>110</v>
      </c>
      <c r="E282" s="13" t="s">
        <v>35</v>
      </c>
      <c r="F282" s="14" t="s">
        <v>65</v>
      </c>
      <c r="G282" s="15">
        <v>6489</v>
      </c>
      <c r="H282" s="16" t="s">
        <v>111</v>
      </c>
      <c r="I282" s="17">
        <v>1000</v>
      </c>
      <c r="J282" s="31">
        <f>G282/I282</f>
        <v>6.4889999999999999</v>
      </c>
      <c r="K282" s="3">
        <v>3</v>
      </c>
      <c r="L282" s="45" t="s">
        <v>61</v>
      </c>
      <c r="M282" s="45" t="s">
        <v>196</v>
      </c>
      <c r="N282" s="4" t="s">
        <v>219</v>
      </c>
    </row>
    <row r="283" spans="1:14" ht="13" x14ac:dyDescent="0.25">
      <c r="A283" s="18" t="s">
        <v>49</v>
      </c>
      <c r="B283" s="18" t="s">
        <v>49</v>
      </c>
      <c r="C283" s="18" t="s">
        <v>49</v>
      </c>
      <c r="D283" s="18" t="s">
        <v>110</v>
      </c>
      <c r="E283" s="18" t="s">
        <v>35</v>
      </c>
      <c r="F283" s="18" t="str">
        <f>F282</f>
        <v>Hlebezulu Trading Enterprise Pty Ltd</v>
      </c>
      <c r="G283" s="19">
        <f>SUM(G279:G282)</f>
        <v>29953</v>
      </c>
      <c r="H283" s="19"/>
      <c r="I283" s="19"/>
      <c r="J283" s="32">
        <f>SUM(J279:J282)</f>
        <v>29.952999999999999</v>
      </c>
      <c r="K283" s="3">
        <v>3</v>
      </c>
      <c r="L283" s="45" t="s">
        <v>61</v>
      </c>
      <c r="M283" s="46"/>
      <c r="N283" s="3"/>
    </row>
    <row r="284" spans="1:14" ht="25" x14ac:dyDescent="0.25">
      <c r="A284" s="11" t="s">
        <v>171</v>
      </c>
      <c r="B284" s="12" t="s">
        <v>162</v>
      </c>
      <c r="C284" s="12" t="s">
        <v>163</v>
      </c>
      <c r="D284" s="12" t="s">
        <v>110</v>
      </c>
      <c r="E284" s="13" t="s">
        <v>50</v>
      </c>
      <c r="F284" s="14" t="s">
        <v>65</v>
      </c>
      <c r="G284" s="15">
        <v>8387</v>
      </c>
      <c r="H284" s="16" t="s">
        <v>111</v>
      </c>
      <c r="I284" s="17">
        <v>1000</v>
      </c>
      <c r="J284" s="31">
        <f>G284/I284</f>
        <v>8.3870000000000005</v>
      </c>
      <c r="K284" s="3">
        <v>3</v>
      </c>
      <c r="L284" s="45" t="s">
        <v>61</v>
      </c>
      <c r="M284" s="45" t="s">
        <v>193</v>
      </c>
      <c r="N284" s="4" t="s">
        <v>219</v>
      </c>
    </row>
    <row r="285" spans="1:14" ht="25" x14ac:dyDescent="0.25">
      <c r="A285" s="11" t="s">
        <v>172</v>
      </c>
      <c r="B285" s="12" t="s">
        <v>162</v>
      </c>
      <c r="C285" s="12" t="s">
        <v>165</v>
      </c>
      <c r="D285" s="12" t="s">
        <v>110</v>
      </c>
      <c r="E285" s="13" t="s">
        <v>50</v>
      </c>
      <c r="F285" s="14" t="s">
        <v>65</v>
      </c>
      <c r="G285" s="15">
        <v>7808</v>
      </c>
      <c r="H285" s="16" t="s">
        <v>111</v>
      </c>
      <c r="I285" s="17">
        <v>1000</v>
      </c>
      <c r="J285" s="31">
        <f>G285/I285</f>
        <v>7.8079999999999998</v>
      </c>
      <c r="K285" s="3">
        <v>3</v>
      </c>
      <c r="L285" s="45" t="s">
        <v>61</v>
      </c>
      <c r="M285" s="45" t="s">
        <v>194</v>
      </c>
      <c r="N285" s="4" t="s">
        <v>219</v>
      </c>
    </row>
    <row r="286" spans="1:14" ht="25" x14ac:dyDescent="0.25">
      <c r="A286" s="11" t="s">
        <v>173</v>
      </c>
      <c r="B286" s="12" t="s">
        <v>162</v>
      </c>
      <c r="C286" s="12" t="s">
        <v>168</v>
      </c>
      <c r="D286" s="12" t="s">
        <v>110</v>
      </c>
      <c r="E286" s="13" t="s">
        <v>50</v>
      </c>
      <c r="F286" s="14" t="s">
        <v>65</v>
      </c>
      <c r="G286" s="15">
        <v>7510</v>
      </c>
      <c r="H286" s="16" t="s">
        <v>111</v>
      </c>
      <c r="I286" s="17">
        <v>1000</v>
      </c>
      <c r="J286" s="31">
        <f>G286/I286</f>
        <v>7.51</v>
      </c>
      <c r="K286" s="3">
        <v>3</v>
      </c>
      <c r="L286" s="45" t="s">
        <v>61</v>
      </c>
      <c r="M286" s="45" t="s">
        <v>195</v>
      </c>
      <c r="N286" s="4" t="s">
        <v>219</v>
      </c>
    </row>
    <row r="287" spans="1:14" ht="13" x14ac:dyDescent="0.25">
      <c r="A287" s="18" t="s">
        <v>51</v>
      </c>
      <c r="B287" s="18" t="s">
        <v>51</v>
      </c>
      <c r="C287" s="18" t="s">
        <v>51</v>
      </c>
      <c r="D287" s="18" t="s">
        <v>110</v>
      </c>
      <c r="E287" s="18" t="s">
        <v>50</v>
      </c>
      <c r="F287" s="18" t="str">
        <f>F286</f>
        <v>Hlebezulu Trading Enterprise Pty Ltd</v>
      </c>
      <c r="G287" s="19">
        <f>SUM(G284:G286)</f>
        <v>23705</v>
      </c>
      <c r="H287" s="19"/>
      <c r="I287" s="19"/>
      <c r="J287" s="32">
        <f>SUM(J284:J286)</f>
        <v>23.704999999999998</v>
      </c>
      <c r="K287" s="3">
        <v>3</v>
      </c>
      <c r="L287" s="45" t="s">
        <v>61</v>
      </c>
      <c r="M287" s="46"/>
      <c r="N287" s="3"/>
    </row>
    <row r="288" spans="1:14" ht="25" x14ac:dyDescent="0.25">
      <c r="A288" s="11" t="s">
        <v>174</v>
      </c>
      <c r="B288" s="12" t="s">
        <v>162</v>
      </c>
      <c r="C288" s="12" t="s">
        <v>163</v>
      </c>
      <c r="D288" s="12" t="s">
        <v>110</v>
      </c>
      <c r="E288" s="13" t="s">
        <v>52</v>
      </c>
      <c r="F288" s="14" t="s">
        <v>65</v>
      </c>
      <c r="G288" s="15">
        <v>7882</v>
      </c>
      <c r="H288" s="16" t="s">
        <v>111</v>
      </c>
      <c r="I288" s="17">
        <v>1000</v>
      </c>
      <c r="J288" s="31">
        <f>G288/I288</f>
        <v>7.8819999999999997</v>
      </c>
      <c r="K288" s="3">
        <v>3</v>
      </c>
      <c r="L288" s="45" t="s">
        <v>61</v>
      </c>
      <c r="M288" s="45" t="s">
        <v>193</v>
      </c>
      <c r="N288" s="4" t="s">
        <v>219</v>
      </c>
    </row>
    <row r="289" spans="1:14" ht="25" x14ac:dyDescent="0.25">
      <c r="A289" s="11" t="s">
        <v>175</v>
      </c>
      <c r="B289" s="12" t="s">
        <v>162</v>
      </c>
      <c r="C289" s="12" t="s">
        <v>165</v>
      </c>
      <c r="D289" s="12" t="s">
        <v>110</v>
      </c>
      <c r="E289" s="13" t="s">
        <v>176</v>
      </c>
      <c r="F289" s="14" t="s">
        <v>65</v>
      </c>
      <c r="G289" s="15">
        <v>7359</v>
      </c>
      <c r="H289" s="16" t="s">
        <v>111</v>
      </c>
      <c r="I289" s="17">
        <v>1000</v>
      </c>
      <c r="J289" s="31">
        <f>G289/I289</f>
        <v>7.359</v>
      </c>
      <c r="K289" s="3">
        <v>3</v>
      </c>
      <c r="L289" s="45" t="s">
        <v>61</v>
      </c>
      <c r="M289" s="45" t="s">
        <v>194</v>
      </c>
      <c r="N289" s="4" t="s">
        <v>219</v>
      </c>
    </row>
    <row r="290" spans="1:14" ht="27.65" customHeight="1" x14ac:dyDescent="0.25">
      <c r="A290" s="11" t="s">
        <v>177</v>
      </c>
      <c r="B290" s="12" t="s">
        <v>162</v>
      </c>
      <c r="C290" s="12" t="s">
        <v>168</v>
      </c>
      <c r="D290" s="12" t="s">
        <v>110</v>
      </c>
      <c r="E290" s="13" t="s">
        <v>52</v>
      </c>
      <c r="F290" s="14" t="s">
        <v>65</v>
      </c>
      <c r="G290" s="15">
        <v>6922</v>
      </c>
      <c r="H290" s="16" t="s">
        <v>111</v>
      </c>
      <c r="I290" s="17">
        <v>1000</v>
      </c>
      <c r="J290" s="31">
        <f>G290/I290</f>
        <v>6.9219999999999997</v>
      </c>
      <c r="K290" s="3">
        <v>3</v>
      </c>
      <c r="L290" s="45" t="s">
        <v>61</v>
      </c>
      <c r="M290" s="45" t="s">
        <v>195</v>
      </c>
      <c r="N290" s="4" t="s">
        <v>219</v>
      </c>
    </row>
    <row r="291" spans="1:14" ht="13" x14ac:dyDescent="0.25">
      <c r="A291" s="18" t="s">
        <v>53</v>
      </c>
      <c r="B291" s="18" t="s">
        <v>53</v>
      </c>
      <c r="C291" s="18" t="s">
        <v>53</v>
      </c>
      <c r="D291" s="18" t="s">
        <v>110</v>
      </c>
      <c r="E291" s="18" t="s">
        <v>52</v>
      </c>
      <c r="F291" s="18" t="str">
        <f>F290</f>
        <v>Hlebezulu Trading Enterprise Pty Ltd</v>
      </c>
      <c r="G291" s="19">
        <f>SUM(G288:G290)</f>
        <v>22163</v>
      </c>
      <c r="H291" s="19"/>
      <c r="I291" s="19"/>
      <c r="J291" s="32">
        <f>SUM(J288:J290)</f>
        <v>22.163</v>
      </c>
      <c r="K291" s="3">
        <v>3</v>
      </c>
      <c r="L291" s="45" t="s">
        <v>61</v>
      </c>
      <c r="M291" s="46"/>
      <c r="N291" s="3"/>
    </row>
    <row r="292" spans="1:14" ht="25" x14ac:dyDescent="0.25">
      <c r="A292" s="11" t="s">
        <v>178</v>
      </c>
      <c r="B292" s="12" t="s">
        <v>162</v>
      </c>
      <c r="C292" s="12" t="s">
        <v>163</v>
      </c>
      <c r="D292" s="12" t="s">
        <v>110</v>
      </c>
      <c r="E292" s="13" t="s">
        <v>26</v>
      </c>
      <c r="F292" s="14" t="s">
        <v>65</v>
      </c>
      <c r="G292" s="15">
        <v>8564</v>
      </c>
      <c r="H292" s="16" t="s">
        <v>111</v>
      </c>
      <c r="I292" s="17">
        <v>1000</v>
      </c>
      <c r="J292" s="31">
        <f>G292/I292</f>
        <v>8.5640000000000001</v>
      </c>
      <c r="K292" s="3">
        <v>3</v>
      </c>
      <c r="L292" s="45" t="s">
        <v>61</v>
      </c>
      <c r="M292" s="45" t="s">
        <v>193</v>
      </c>
      <c r="N292" s="4" t="s">
        <v>219</v>
      </c>
    </row>
    <row r="293" spans="1:14" ht="25" x14ac:dyDescent="0.25">
      <c r="A293" s="11" t="s">
        <v>179</v>
      </c>
      <c r="B293" s="12" t="s">
        <v>162</v>
      </c>
      <c r="C293" s="12" t="s">
        <v>165</v>
      </c>
      <c r="D293" s="12" t="s">
        <v>110</v>
      </c>
      <c r="E293" s="13" t="s">
        <v>26</v>
      </c>
      <c r="F293" s="14" t="s">
        <v>65</v>
      </c>
      <c r="G293" s="15">
        <v>7941</v>
      </c>
      <c r="H293" s="16" t="s">
        <v>111</v>
      </c>
      <c r="I293" s="17">
        <v>1000</v>
      </c>
      <c r="J293" s="31">
        <f>G293/I293</f>
        <v>7.9409999999999998</v>
      </c>
      <c r="K293" s="3">
        <v>3</v>
      </c>
      <c r="L293" s="45" t="s">
        <v>61</v>
      </c>
      <c r="M293" s="45" t="s">
        <v>194</v>
      </c>
      <c r="N293" s="4" t="s">
        <v>219</v>
      </c>
    </row>
    <row r="294" spans="1:14" ht="25" x14ac:dyDescent="0.25">
      <c r="A294" s="11" t="s">
        <v>180</v>
      </c>
      <c r="B294" s="12" t="s">
        <v>162</v>
      </c>
      <c r="C294" s="12" t="s">
        <v>168</v>
      </c>
      <c r="D294" s="12" t="s">
        <v>110</v>
      </c>
      <c r="E294" s="13" t="s">
        <v>26</v>
      </c>
      <c r="F294" s="14" t="s">
        <v>65</v>
      </c>
      <c r="G294" s="15">
        <v>7496</v>
      </c>
      <c r="H294" s="16" t="s">
        <v>111</v>
      </c>
      <c r="I294" s="17">
        <v>1000</v>
      </c>
      <c r="J294" s="31">
        <f>G294/I294</f>
        <v>7.4960000000000004</v>
      </c>
      <c r="K294" s="3">
        <v>3</v>
      </c>
      <c r="L294" s="45" t="s">
        <v>61</v>
      </c>
      <c r="M294" s="45" t="s">
        <v>195</v>
      </c>
      <c r="N294" s="4" t="s">
        <v>219</v>
      </c>
    </row>
    <row r="295" spans="1:14" ht="13" x14ac:dyDescent="0.25">
      <c r="A295" s="18" t="s">
        <v>54</v>
      </c>
      <c r="B295" s="18" t="s">
        <v>54</v>
      </c>
      <c r="C295" s="18" t="s">
        <v>54</v>
      </c>
      <c r="D295" s="18" t="s">
        <v>110</v>
      </c>
      <c r="E295" s="18" t="s">
        <v>26</v>
      </c>
      <c r="F295" s="18" t="str">
        <f>F294</f>
        <v>Hlebezulu Trading Enterprise Pty Ltd</v>
      </c>
      <c r="G295" s="19">
        <f>SUM(G292:G294)</f>
        <v>24001</v>
      </c>
      <c r="H295" s="19"/>
      <c r="I295" s="19"/>
      <c r="J295" s="32">
        <f>SUM(J292:J294)</f>
        <v>24.000999999999998</v>
      </c>
      <c r="K295" s="3">
        <v>3</v>
      </c>
      <c r="L295" s="45" t="s">
        <v>61</v>
      </c>
      <c r="M295" s="46"/>
      <c r="N295" s="3"/>
    </row>
    <row r="296" spans="1:14" ht="37.5" x14ac:dyDescent="0.25">
      <c r="A296" s="11" t="s">
        <v>184</v>
      </c>
      <c r="B296" s="12" t="s">
        <v>162</v>
      </c>
      <c r="C296" s="12" t="s">
        <v>163</v>
      </c>
      <c r="D296" s="12" t="s">
        <v>88</v>
      </c>
      <c r="E296" s="13" t="s">
        <v>57</v>
      </c>
      <c r="F296" s="14" t="s">
        <v>66</v>
      </c>
      <c r="G296" s="15">
        <v>424</v>
      </c>
      <c r="H296" s="16" t="s">
        <v>89</v>
      </c>
      <c r="I296" s="17">
        <v>50</v>
      </c>
      <c r="J296" s="31">
        <f>G296/I296</f>
        <v>8.48</v>
      </c>
      <c r="K296" s="3">
        <v>3</v>
      </c>
      <c r="L296" s="45" t="s">
        <v>61</v>
      </c>
      <c r="M296" s="45" t="s">
        <v>193</v>
      </c>
      <c r="N296" s="4">
        <v>7</v>
      </c>
    </row>
    <row r="297" spans="1:14" ht="37.5" x14ac:dyDescent="0.25">
      <c r="A297" s="11" t="s">
        <v>185</v>
      </c>
      <c r="B297" s="12" t="s">
        <v>162</v>
      </c>
      <c r="C297" s="12" t="s">
        <v>165</v>
      </c>
      <c r="D297" s="12" t="s">
        <v>88</v>
      </c>
      <c r="E297" s="13" t="s">
        <v>57</v>
      </c>
      <c r="F297" s="14" t="s">
        <v>66</v>
      </c>
      <c r="G297" s="15">
        <v>398</v>
      </c>
      <c r="H297" s="16" t="s">
        <v>89</v>
      </c>
      <c r="I297" s="17">
        <v>50</v>
      </c>
      <c r="J297" s="31">
        <f>G297/I297</f>
        <v>7.96</v>
      </c>
      <c r="K297" s="3">
        <v>3</v>
      </c>
      <c r="L297" s="45" t="s">
        <v>61</v>
      </c>
      <c r="M297" s="45" t="s">
        <v>194</v>
      </c>
      <c r="N297" s="4">
        <v>7</v>
      </c>
    </row>
    <row r="298" spans="1:14" ht="37.5" x14ac:dyDescent="0.25">
      <c r="A298" s="11" t="s">
        <v>186</v>
      </c>
      <c r="B298" s="12" t="s">
        <v>162</v>
      </c>
      <c r="C298" s="12" t="s">
        <v>168</v>
      </c>
      <c r="D298" s="12" t="s">
        <v>88</v>
      </c>
      <c r="E298" s="13" t="s">
        <v>57</v>
      </c>
      <c r="F298" s="14" t="s">
        <v>66</v>
      </c>
      <c r="G298" s="15">
        <v>382</v>
      </c>
      <c r="H298" s="16" t="s">
        <v>89</v>
      </c>
      <c r="I298" s="17">
        <v>50</v>
      </c>
      <c r="J298" s="31">
        <f>G298/I298</f>
        <v>7.64</v>
      </c>
      <c r="K298" s="3">
        <v>3</v>
      </c>
      <c r="L298" s="45" t="s">
        <v>61</v>
      </c>
      <c r="M298" s="45" t="s">
        <v>195</v>
      </c>
      <c r="N298" s="4">
        <v>7</v>
      </c>
    </row>
    <row r="299" spans="1:14" ht="13" x14ac:dyDescent="0.25">
      <c r="A299" s="18" t="s">
        <v>58</v>
      </c>
      <c r="B299" s="18" t="s">
        <v>58</v>
      </c>
      <c r="C299" s="18" t="s">
        <v>58</v>
      </c>
      <c r="D299" s="18" t="s">
        <v>88</v>
      </c>
      <c r="E299" s="18" t="s">
        <v>57</v>
      </c>
      <c r="F299" s="18" t="s">
        <v>66</v>
      </c>
      <c r="G299" s="19">
        <f>SUM(G296:G298)</f>
        <v>1204</v>
      </c>
      <c r="H299" s="19"/>
      <c r="I299" s="19"/>
      <c r="J299" s="32">
        <f>SUM(J296:J298)</f>
        <v>24.080000000000002</v>
      </c>
      <c r="K299" s="3">
        <v>3</v>
      </c>
      <c r="L299" s="45" t="s">
        <v>61</v>
      </c>
      <c r="M299" s="46"/>
      <c r="N299" s="3"/>
    </row>
    <row r="300" spans="1:14" ht="25" x14ac:dyDescent="0.25">
      <c r="A300" s="11" t="s">
        <v>135</v>
      </c>
      <c r="B300" s="12" t="s">
        <v>102</v>
      </c>
      <c r="C300" s="13" t="s">
        <v>103</v>
      </c>
      <c r="D300" s="13" t="s">
        <v>88</v>
      </c>
      <c r="E300" s="13" t="s">
        <v>31</v>
      </c>
      <c r="F300" s="14" t="s">
        <v>67</v>
      </c>
      <c r="G300" s="15">
        <v>535.70000000000016</v>
      </c>
      <c r="H300" s="16" t="s">
        <v>89</v>
      </c>
      <c r="I300" s="17">
        <v>50</v>
      </c>
      <c r="J300" s="31">
        <f>G300/I300</f>
        <v>10.714000000000004</v>
      </c>
      <c r="K300" s="3">
        <v>3</v>
      </c>
      <c r="L300" s="45" t="s">
        <v>6</v>
      </c>
      <c r="M300" s="45" t="str">
        <f>VLOOKUP($A300,'[1]CAT 8 - PIG'!$A:$S,17,0)</f>
        <v xml:space="preserve">NUTRI PIG CREEP </v>
      </c>
      <c r="N300" s="4">
        <v>5</v>
      </c>
    </row>
    <row r="301" spans="1:14" ht="25" x14ac:dyDescent="0.25">
      <c r="A301" s="11" t="s">
        <v>136</v>
      </c>
      <c r="B301" s="12" t="s">
        <v>102</v>
      </c>
      <c r="C301" s="13" t="s">
        <v>105</v>
      </c>
      <c r="D301" s="13" t="s">
        <v>88</v>
      </c>
      <c r="E301" s="13" t="s">
        <v>31</v>
      </c>
      <c r="F301" s="14" t="s">
        <v>67</v>
      </c>
      <c r="G301" s="15">
        <v>421.30000000000007</v>
      </c>
      <c r="H301" s="16" t="s">
        <v>89</v>
      </c>
      <c r="I301" s="17">
        <v>50</v>
      </c>
      <c r="J301" s="31">
        <f>G301/I301</f>
        <v>8.4260000000000019</v>
      </c>
      <c r="K301" s="3">
        <v>3</v>
      </c>
      <c r="L301" s="45" t="s">
        <v>6</v>
      </c>
      <c r="M301" s="45" t="str">
        <f>VLOOKUP($A301,'[1]CAT 8 - PIG'!$A:$S,17,0)</f>
        <v>NUTRI PIG STARTER</v>
      </c>
      <c r="N301" s="4">
        <v>5</v>
      </c>
    </row>
    <row r="302" spans="1:14" ht="25" x14ac:dyDescent="0.25">
      <c r="A302" s="11" t="s">
        <v>137</v>
      </c>
      <c r="B302" s="12" t="s">
        <v>102</v>
      </c>
      <c r="C302" s="13" t="s">
        <v>107</v>
      </c>
      <c r="D302" s="13" t="s">
        <v>110</v>
      </c>
      <c r="E302" s="13" t="s">
        <v>31</v>
      </c>
      <c r="F302" s="14" t="s">
        <v>67</v>
      </c>
      <c r="G302" s="15">
        <v>8118.6600000000017</v>
      </c>
      <c r="H302" s="16" t="s">
        <v>111</v>
      </c>
      <c r="I302" s="17">
        <v>1000</v>
      </c>
      <c r="J302" s="31">
        <f>G302/I302</f>
        <v>8.118660000000002</v>
      </c>
      <c r="K302" s="3">
        <v>3</v>
      </c>
      <c r="L302" s="45" t="s">
        <v>6</v>
      </c>
      <c r="M302" s="45" t="str">
        <f>VLOOKUP($A302,'[1]CAT 8 - PIG'!$A:$S,17,0)</f>
        <v>NUTRI PIG GROWER</v>
      </c>
      <c r="N302" s="4">
        <v>5</v>
      </c>
    </row>
    <row r="303" spans="1:14" ht="13" x14ac:dyDescent="0.25">
      <c r="A303" s="18" t="s">
        <v>32</v>
      </c>
      <c r="B303" s="18" t="s">
        <v>32</v>
      </c>
      <c r="C303" s="18" t="s">
        <v>32</v>
      </c>
      <c r="D303" s="18" t="s">
        <v>112</v>
      </c>
      <c r="E303" s="18" t="s">
        <v>31</v>
      </c>
      <c r="F303" s="18" t="str">
        <f>F302</f>
        <v>Majestic (Pty) Ltd</v>
      </c>
      <c r="G303" s="19">
        <f>SUM(G300:G302)</f>
        <v>9075.6600000000017</v>
      </c>
      <c r="H303" s="19"/>
      <c r="I303" s="19"/>
      <c r="J303" s="32">
        <f>SUM(J300:J302)</f>
        <v>27.25866000000001</v>
      </c>
      <c r="K303" s="3">
        <v>3</v>
      </c>
      <c r="L303" s="45" t="s">
        <v>6</v>
      </c>
      <c r="M303" s="46"/>
      <c r="N303" s="3"/>
    </row>
    <row r="304" spans="1:14" ht="25" x14ac:dyDescent="0.25">
      <c r="A304" s="11" t="s">
        <v>150</v>
      </c>
      <c r="B304" s="12" t="s">
        <v>102</v>
      </c>
      <c r="C304" s="13" t="s">
        <v>105</v>
      </c>
      <c r="D304" s="13" t="s">
        <v>88</v>
      </c>
      <c r="E304" s="13" t="s">
        <v>41</v>
      </c>
      <c r="F304" s="14" t="s">
        <v>67</v>
      </c>
      <c r="G304" s="15">
        <v>411.04800000000006</v>
      </c>
      <c r="H304" s="16" t="s">
        <v>89</v>
      </c>
      <c r="I304" s="17">
        <v>50</v>
      </c>
      <c r="J304" s="31">
        <f>G304/I304</f>
        <v>8.2209600000000016</v>
      </c>
      <c r="K304" s="3">
        <v>3</v>
      </c>
      <c r="L304" s="45" t="s">
        <v>6</v>
      </c>
      <c r="M304" s="45" t="s">
        <v>198</v>
      </c>
      <c r="N304" s="4">
        <v>5</v>
      </c>
    </row>
    <row r="305" spans="1:14" ht="25" x14ac:dyDescent="0.25">
      <c r="A305" s="11" t="s">
        <v>151</v>
      </c>
      <c r="B305" s="12" t="s">
        <v>102</v>
      </c>
      <c r="C305" s="13" t="s">
        <v>107</v>
      </c>
      <c r="D305" s="13" t="s">
        <v>110</v>
      </c>
      <c r="E305" s="13" t="s">
        <v>41</v>
      </c>
      <c r="F305" s="14" t="s">
        <v>67</v>
      </c>
      <c r="G305" s="15">
        <v>7495.2166666666672</v>
      </c>
      <c r="H305" s="16" t="s">
        <v>111</v>
      </c>
      <c r="I305" s="17">
        <v>1000</v>
      </c>
      <c r="J305" s="31">
        <f>G305/I305</f>
        <v>7.4952166666666669</v>
      </c>
      <c r="K305" s="3">
        <v>3</v>
      </c>
      <c r="L305" s="45" t="s">
        <v>6</v>
      </c>
      <c r="M305" s="45" t="s">
        <v>199</v>
      </c>
      <c r="N305" s="4">
        <v>5</v>
      </c>
    </row>
    <row r="306" spans="1:14" ht="13" x14ac:dyDescent="0.25">
      <c r="A306" s="18" t="s">
        <v>42</v>
      </c>
      <c r="B306" s="18" t="s">
        <v>42</v>
      </c>
      <c r="C306" s="18" t="s">
        <v>42</v>
      </c>
      <c r="D306" s="18" t="s">
        <v>112</v>
      </c>
      <c r="E306" s="18" t="s">
        <v>41</v>
      </c>
      <c r="F306" s="18" t="str">
        <f>F305</f>
        <v>Majestic (Pty) Ltd</v>
      </c>
      <c r="G306" s="19">
        <f>SUM(G304:G305)</f>
        <v>7906.2646666666669</v>
      </c>
      <c r="H306" s="19"/>
      <c r="I306" s="19"/>
      <c r="J306" s="32">
        <f>SUM(J304:J305)</f>
        <v>15.716176666666669</v>
      </c>
      <c r="K306" s="3">
        <v>3</v>
      </c>
      <c r="L306" s="45" t="s">
        <v>6</v>
      </c>
      <c r="M306" s="46"/>
      <c r="N306" s="3"/>
    </row>
    <row r="307" spans="1:14" ht="25" x14ac:dyDescent="0.25">
      <c r="A307" s="11" t="s">
        <v>187</v>
      </c>
      <c r="B307" s="12" t="s">
        <v>162</v>
      </c>
      <c r="C307" s="12" t="s">
        <v>163</v>
      </c>
      <c r="D307" s="12" t="s">
        <v>110</v>
      </c>
      <c r="E307" s="13" t="s">
        <v>59</v>
      </c>
      <c r="F307" s="14" t="s">
        <v>68</v>
      </c>
      <c r="G307" s="15">
        <v>7773.55</v>
      </c>
      <c r="H307" s="16" t="s">
        <v>111</v>
      </c>
      <c r="I307" s="17">
        <v>1000</v>
      </c>
      <c r="J307" s="31">
        <f>G307/I307</f>
        <v>7.7735500000000002</v>
      </c>
      <c r="K307" s="3">
        <v>3</v>
      </c>
      <c r="L307" s="45" t="s">
        <v>61</v>
      </c>
      <c r="M307" s="45" t="s">
        <v>209</v>
      </c>
      <c r="N307" s="4">
        <v>7</v>
      </c>
    </row>
    <row r="308" spans="1:14" ht="25" x14ac:dyDescent="0.25">
      <c r="A308" s="11" t="s">
        <v>188</v>
      </c>
      <c r="B308" s="12" t="s">
        <v>162</v>
      </c>
      <c r="C308" s="12" t="s">
        <v>165</v>
      </c>
      <c r="D308" s="12" t="s">
        <v>110</v>
      </c>
      <c r="E308" s="13" t="s">
        <v>59</v>
      </c>
      <c r="F308" s="14" t="s">
        <v>68</v>
      </c>
      <c r="G308" s="15">
        <v>7250.37</v>
      </c>
      <c r="H308" s="16" t="s">
        <v>111</v>
      </c>
      <c r="I308" s="17">
        <v>1000</v>
      </c>
      <c r="J308" s="31">
        <f>G308/I308</f>
        <v>7.2503700000000002</v>
      </c>
      <c r="K308" s="3">
        <v>3</v>
      </c>
      <c r="L308" s="45" t="s">
        <v>61</v>
      </c>
      <c r="M308" s="45" t="s">
        <v>210</v>
      </c>
      <c r="N308" s="4">
        <v>7</v>
      </c>
    </row>
    <row r="309" spans="1:14" ht="25" x14ac:dyDescent="0.25">
      <c r="A309" s="11" t="s">
        <v>189</v>
      </c>
      <c r="B309" s="12" t="s">
        <v>162</v>
      </c>
      <c r="C309" s="12" t="s">
        <v>168</v>
      </c>
      <c r="D309" s="12" t="s">
        <v>110</v>
      </c>
      <c r="E309" s="13" t="s">
        <v>59</v>
      </c>
      <c r="F309" s="14" t="s">
        <v>68</v>
      </c>
      <c r="G309" s="15">
        <v>6915.05</v>
      </c>
      <c r="H309" s="16" t="s">
        <v>111</v>
      </c>
      <c r="I309" s="17">
        <v>1000</v>
      </c>
      <c r="J309" s="31">
        <f>G309/I309</f>
        <v>6.9150499999999999</v>
      </c>
      <c r="K309" s="3">
        <v>3</v>
      </c>
      <c r="L309" s="45" t="s">
        <v>61</v>
      </c>
      <c r="M309" s="45" t="s">
        <v>211</v>
      </c>
      <c r="N309" s="4">
        <v>7</v>
      </c>
    </row>
    <row r="310" spans="1:14" ht="13" x14ac:dyDescent="0.25">
      <c r="A310" s="18" t="s">
        <v>60</v>
      </c>
      <c r="B310" s="18" t="s">
        <v>60</v>
      </c>
      <c r="C310" s="18" t="s">
        <v>60</v>
      </c>
      <c r="D310" s="18" t="s">
        <v>110</v>
      </c>
      <c r="E310" s="18" t="s">
        <v>59</v>
      </c>
      <c r="F310" s="18" t="str">
        <f>F309</f>
        <v>MRN CONSULTING SERVICES</v>
      </c>
      <c r="G310" s="19">
        <f>SUM(G307:G309)</f>
        <v>21938.97</v>
      </c>
      <c r="H310" s="19"/>
      <c r="I310" s="19"/>
      <c r="J310" s="32">
        <f>SUM(J307:J309)</f>
        <v>21.938970000000001</v>
      </c>
      <c r="K310" s="3">
        <v>3</v>
      </c>
      <c r="L310" s="45" t="s">
        <v>61</v>
      </c>
      <c r="M310" s="46"/>
      <c r="N310" s="3"/>
    </row>
    <row r="311" spans="1:14" ht="25" x14ac:dyDescent="0.25">
      <c r="A311" s="11" t="s">
        <v>132</v>
      </c>
      <c r="B311" s="12" t="s">
        <v>102</v>
      </c>
      <c r="C311" s="13" t="s">
        <v>103</v>
      </c>
      <c r="D311" s="13" t="s">
        <v>88</v>
      </c>
      <c r="E311" s="13" t="s">
        <v>29</v>
      </c>
      <c r="F311" s="14" t="s">
        <v>69</v>
      </c>
      <c r="G311" s="15">
        <v>495</v>
      </c>
      <c r="H311" s="16" t="s">
        <v>89</v>
      </c>
      <c r="I311" s="17">
        <v>50</v>
      </c>
      <c r="J311" s="31">
        <f>G311/I311</f>
        <v>9.9</v>
      </c>
      <c r="K311" s="3">
        <v>3</v>
      </c>
      <c r="L311" s="45" t="s">
        <v>61</v>
      </c>
      <c r="M311" s="45" t="s">
        <v>212</v>
      </c>
      <c r="N311" s="4">
        <v>14</v>
      </c>
    </row>
    <row r="312" spans="1:14" ht="25" x14ac:dyDescent="0.25">
      <c r="A312" s="11" t="s">
        <v>133</v>
      </c>
      <c r="B312" s="12" t="s">
        <v>102</v>
      </c>
      <c r="C312" s="13" t="s">
        <v>105</v>
      </c>
      <c r="D312" s="13" t="s">
        <v>88</v>
      </c>
      <c r="E312" s="13" t="s">
        <v>29</v>
      </c>
      <c r="F312" s="14" t="s">
        <v>69</v>
      </c>
      <c r="G312" s="15">
        <v>440</v>
      </c>
      <c r="H312" s="16" t="s">
        <v>89</v>
      </c>
      <c r="I312" s="17">
        <v>50</v>
      </c>
      <c r="J312" s="31">
        <f>G312/I312</f>
        <v>8.8000000000000007</v>
      </c>
      <c r="K312" s="3">
        <v>3</v>
      </c>
      <c r="L312" s="45" t="s">
        <v>61</v>
      </c>
      <c r="M312" s="45" t="s">
        <v>213</v>
      </c>
      <c r="N312" s="4">
        <v>14</v>
      </c>
    </row>
    <row r="313" spans="1:14" ht="25" x14ac:dyDescent="0.25">
      <c r="A313" s="11" t="s">
        <v>134</v>
      </c>
      <c r="B313" s="12" t="s">
        <v>102</v>
      </c>
      <c r="C313" s="13" t="s">
        <v>107</v>
      </c>
      <c r="D313" s="13" t="s">
        <v>110</v>
      </c>
      <c r="E313" s="13" t="s">
        <v>29</v>
      </c>
      <c r="F313" s="14" t="s">
        <v>69</v>
      </c>
      <c r="G313" s="15">
        <v>7500</v>
      </c>
      <c r="H313" s="16" t="s">
        <v>111</v>
      </c>
      <c r="I313" s="17">
        <v>1000</v>
      </c>
      <c r="J313" s="31">
        <f>G313/I313</f>
        <v>7.5</v>
      </c>
      <c r="K313" s="3">
        <v>3</v>
      </c>
      <c r="L313" s="45" t="s">
        <v>61</v>
      </c>
      <c r="M313" s="45" t="s">
        <v>214</v>
      </c>
      <c r="N313" s="4">
        <v>14</v>
      </c>
    </row>
    <row r="314" spans="1:14" ht="13" x14ac:dyDescent="0.25">
      <c r="A314" s="18" t="s">
        <v>30</v>
      </c>
      <c r="B314" s="18" t="s">
        <v>30</v>
      </c>
      <c r="C314" s="18" t="s">
        <v>30</v>
      </c>
      <c r="D314" s="18" t="s">
        <v>112</v>
      </c>
      <c r="E314" s="18" t="s">
        <v>29</v>
      </c>
      <c r="F314" s="18" t="str">
        <f>F313</f>
        <v>Nimawell Pty Ltd</v>
      </c>
      <c r="G314" s="19">
        <f>SUM(G311:G313)</f>
        <v>8435</v>
      </c>
      <c r="H314" s="19"/>
      <c r="I314" s="19"/>
      <c r="J314" s="32">
        <f>SUM(J311:J313)</f>
        <v>26.200000000000003</v>
      </c>
      <c r="K314" s="3">
        <v>3</v>
      </c>
      <c r="L314" s="45" t="s">
        <v>61</v>
      </c>
      <c r="M314" s="46"/>
      <c r="N314" s="3"/>
    </row>
    <row r="315" spans="1:14" ht="25" x14ac:dyDescent="0.25">
      <c r="A315" s="11" t="s">
        <v>147</v>
      </c>
      <c r="B315" s="12" t="s">
        <v>102</v>
      </c>
      <c r="C315" s="13" t="s">
        <v>103</v>
      </c>
      <c r="D315" s="13" t="s">
        <v>88</v>
      </c>
      <c r="E315" s="13" t="s">
        <v>39</v>
      </c>
      <c r="F315" s="14" t="s">
        <v>69</v>
      </c>
      <c r="G315" s="15">
        <v>500</v>
      </c>
      <c r="H315" s="16" t="s">
        <v>89</v>
      </c>
      <c r="I315" s="17">
        <v>50</v>
      </c>
      <c r="J315" s="31">
        <f>G315/I315</f>
        <v>10</v>
      </c>
      <c r="K315" s="3">
        <v>3</v>
      </c>
      <c r="L315" s="45" t="s">
        <v>61</v>
      </c>
      <c r="M315" s="45" t="s">
        <v>212</v>
      </c>
      <c r="N315" s="4">
        <v>14</v>
      </c>
    </row>
    <row r="316" spans="1:14" ht="25" x14ac:dyDescent="0.25">
      <c r="A316" s="11" t="s">
        <v>148</v>
      </c>
      <c r="B316" s="12" t="s">
        <v>102</v>
      </c>
      <c r="C316" s="13" t="s">
        <v>105</v>
      </c>
      <c r="D316" s="13" t="s">
        <v>88</v>
      </c>
      <c r="E316" s="13" t="s">
        <v>39</v>
      </c>
      <c r="F316" s="14" t="s">
        <v>69</v>
      </c>
      <c r="G316" s="15">
        <v>445</v>
      </c>
      <c r="H316" s="16" t="s">
        <v>89</v>
      </c>
      <c r="I316" s="17">
        <v>50</v>
      </c>
      <c r="J316" s="31">
        <f>G316/I316</f>
        <v>8.9</v>
      </c>
      <c r="K316" s="3">
        <v>3</v>
      </c>
      <c r="L316" s="45" t="s">
        <v>61</v>
      </c>
      <c r="M316" s="45" t="s">
        <v>213</v>
      </c>
      <c r="N316" s="4">
        <v>14</v>
      </c>
    </row>
    <row r="317" spans="1:14" ht="25" x14ac:dyDescent="0.25">
      <c r="A317" s="11" t="s">
        <v>149</v>
      </c>
      <c r="B317" s="12" t="s">
        <v>102</v>
      </c>
      <c r="C317" s="13" t="s">
        <v>107</v>
      </c>
      <c r="D317" s="13" t="s">
        <v>88</v>
      </c>
      <c r="E317" s="13" t="s">
        <v>39</v>
      </c>
      <c r="F317" s="14" t="s">
        <v>69</v>
      </c>
      <c r="G317" s="15">
        <v>385</v>
      </c>
      <c r="H317" s="16" t="s">
        <v>89</v>
      </c>
      <c r="I317" s="17">
        <v>50</v>
      </c>
      <c r="J317" s="31">
        <f>G317/I317</f>
        <v>7.7</v>
      </c>
      <c r="K317" s="3">
        <v>3</v>
      </c>
      <c r="L317" s="45" t="s">
        <v>61</v>
      </c>
      <c r="M317" s="45" t="s">
        <v>214</v>
      </c>
      <c r="N317" s="4">
        <v>14</v>
      </c>
    </row>
    <row r="318" spans="1:14" ht="13" x14ac:dyDescent="0.25">
      <c r="A318" s="18" t="s">
        <v>40</v>
      </c>
      <c r="B318" s="18" t="s">
        <v>40</v>
      </c>
      <c r="C318" s="18" t="s">
        <v>40</v>
      </c>
      <c r="D318" s="18" t="s">
        <v>88</v>
      </c>
      <c r="E318" s="18" t="s">
        <v>39</v>
      </c>
      <c r="F318" s="18" t="str">
        <f>F317</f>
        <v>Nimawell Pty Ltd</v>
      </c>
      <c r="G318" s="19">
        <f>SUM(G315:G317)</f>
        <v>1330</v>
      </c>
      <c r="H318" s="19"/>
      <c r="I318" s="19"/>
      <c r="J318" s="32">
        <f>SUM(J315:J317)</f>
        <v>26.599999999999998</v>
      </c>
      <c r="K318" s="3">
        <v>3</v>
      </c>
      <c r="L318" s="45" t="s">
        <v>61</v>
      </c>
      <c r="M318" s="46"/>
      <c r="N318" s="3"/>
    </row>
    <row r="319" spans="1:14" ht="37.5" x14ac:dyDescent="0.25">
      <c r="A319" s="11" t="s">
        <v>181</v>
      </c>
      <c r="B319" s="12" t="s">
        <v>162</v>
      </c>
      <c r="C319" s="12" t="s">
        <v>163</v>
      </c>
      <c r="D319" s="12" t="s">
        <v>110</v>
      </c>
      <c r="E319" s="13" t="s">
        <v>55</v>
      </c>
      <c r="F319" s="14" t="s">
        <v>215</v>
      </c>
      <c r="G319" s="15">
        <v>8542</v>
      </c>
      <c r="H319" s="16" t="s">
        <v>111</v>
      </c>
      <c r="I319" s="17">
        <v>1000</v>
      </c>
      <c r="J319" s="31">
        <f>G319/I319</f>
        <v>8.5419999999999998</v>
      </c>
      <c r="K319" s="3">
        <v>3</v>
      </c>
      <c r="L319" s="45" t="s">
        <v>6</v>
      </c>
      <c r="M319" s="45" t="s">
        <v>200</v>
      </c>
      <c r="N319" s="4">
        <v>7</v>
      </c>
    </row>
    <row r="320" spans="1:14" ht="37.5" x14ac:dyDescent="0.25">
      <c r="A320" s="11" t="s">
        <v>182</v>
      </c>
      <c r="B320" s="12" t="s">
        <v>162</v>
      </c>
      <c r="C320" s="12" t="s">
        <v>165</v>
      </c>
      <c r="D320" s="12" t="s">
        <v>110</v>
      </c>
      <c r="E320" s="13" t="s">
        <v>55</v>
      </c>
      <c r="F320" s="14" t="str">
        <f>F319</f>
        <v xml:space="preserve">Tomy Niki (Pty) Ltd </v>
      </c>
      <c r="G320" s="15">
        <v>8184</v>
      </c>
      <c r="H320" s="16" t="s">
        <v>111</v>
      </c>
      <c r="I320" s="17">
        <v>1000</v>
      </c>
      <c r="J320" s="31">
        <f>G320/I320</f>
        <v>8.1839999999999993</v>
      </c>
      <c r="K320" s="3">
        <v>3</v>
      </c>
      <c r="L320" s="45" t="s">
        <v>6</v>
      </c>
      <c r="M320" s="45" t="s">
        <v>201</v>
      </c>
      <c r="N320" s="4">
        <v>7</v>
      </c>
    </row>
    <row r="321" spans="1:14" ht="37.5" x14ac:dyDescent="0.25">
      <c r="A321" s="11" t="s">
        <v>183</v>
      </c>
      <c r="B321" s="12" t="s">
        <v>162</v>
      </c>
      <c r="C321" s="12" t="s">
        <v>168</v>
      </c>
      <c r="D321" s="12" t="s">
        <v>110</v>
      </c>
      <c r="E321" s="13" t="s">
        <v>55</v>
      </c>
      <c r="F321" s="14" t="str">
        <f>F320</f>
        <v xml:space="preserve">Tomy Niki (Pty) Ltd </v>
      </c>
      <c r="G321" s="15">
        <v>7856</v>
      </c>
      <c r="H321" s="16" t="s">
        <v>111</v>
      </c>
      <c r="I321" s="17">
        <v>1000</v>
      </c>
      <c r="J321" s="31">
        <f>G321/I321</f>
        <v>7.8559999999999999</v>
      </c>
      <c r="K321" s="3">
        <v>3</v>
      </c>
      <c r="L321" s="45" t="s">
        <v>6</v>
      </c>
      <c r="M321" s="45" t="s">
        <v>202</v>
      </c>
      <c r="N321" s="4">
        <v>7</v>
      </c>
    </row>
    <row r="322" spans="1:14" ht="13" x14ac:dyDescent="0.25">
      <c r="A322" s="18" t="s">
        <v>56</v>
      </c>
      <c r="B322" s="18" t="s">
        <v>56</v>
      </c>
      <c r="C322" s="18" t="s">
        <v>56</v>
      </c>
      <c r="D322" s="18" t="s">
        <v>110</v>
      </c>
      <c r="E322" s="18" t="s">
        <v>55</v>
      </c>
      <c r="F322" s="18" t="str">
        <f>F321</f>
        <v xml:space="preserve">Tomy Niki (Pty) Ltd </v>
      </c>
      <c r="G322" s="19">
        <f>SUM(G319:G321)</f>
        <v>24582</v>
      </c>
      <c r="H322" s="19"/>
      <c r="I322" s="19"/>
      <c r="J322" s="32">
        <f>SUM(J319:J321)</f>
        <v>24.582000000000001</v>
      </c>
      <c r="K322" s="3">
        <v>3</v>
      </c>
      <c r="L322" s="45" t="s">
        <v>6</v>
      </c>
      <c r="M322" s="46"/>
      <c r="N322" s="3"/>
    </row>
    <row r="323" spans="1:14" ht="50" x14ac:dyDescent="0.25">
      <c r="A323" s="11" t="s">
        <v>85</v>
      </c>
      <c r="B323" s="12" t="s">
        <v>86</v>
      </c>
      <c r="C323" s="13" t="s">
        <v>87</v>
      </c>
      <c r="D323" s="13" t="s">
        <v>88</v>
      </c>
      <c r="E323" s="14" t="s">
        <v>5</v>
      </c>
      <c r="F323" s="20" t="s">
        <v>217</v>
      </c>
      <c r="G323" s="21">
        <v>300.26359999999994</v>
      </c>
      <c r="H323" s="22" t="s">
        <v>89</v>
      </c>
      <c r="I323" s="23">
        <v>50</v>
      </c>
      <c r="J323" s="33">
        <f>G323/I323</f>
        <v>6.0052719999999988</v>
      </c>
      <c r="K323" s="3">
        <v>3</v>
      </c>
      <c r="L323" s="45" t="s">
        <v>6</v>
      </c>
      <c r="M323" s="45" t="s">
        <v>224</v>
      </c>
      <c r="N323" s="43" t="s">
        <v>220</v>
      </c>
    </row>
    <row r="324" spans="1:14" ht="50" x14ac:dyDescent="0.25">
      <c r="A324" s="11" t="s">
        <v>90</v>
      </c>
      <c r="B324" s="12" t="s">
        <v>86</v>
      </c>
      <c r="C324" s="13" t="s">
        <v>91</v>
      </c>
      <c r="D324" s="13" t="s">
        <v>88</v>
      </c>
      <c r="E324" s="14" t="s">
        <v>5</v>
      </c>
      <c r="F324" s="20" t="s">
        <v>217</v>
      </c>
      <c r="G324" s="21">
        <v>296.64759999999995</v>
      </c>
      <c r="H324" s="22" t="s">
        <v>89</v>
      </c>
      <c r="I324" s="23">
        <v>50</v>
      </c>
      <c r="J324" s="33">
        <f>G324/I324</f>
        <v>5.9329519999999993</v>
      </c>
      <c r="K324" s="3">
        <v>3</v>
      </c>
      <c r="L324" s="45" t="s">
        <v>6</v>
      </c>
      <c r="M324" s="45" t="s">
        <v>225</v>
      </c>
      <c r="N324" s="6" t="s">
        <v>220</v>
      </c>
    </row>
    <row r="325" spans="1:14" ht="50" x14ac:dyDescent="0.25">
      <c r="A325" s="11" t="s">
        <v>92</v>
      </c>
      <c r="B325" s="12" t="s">
        <v>86</v>
      </c>
      <c r="C325" s="13" t="s">
        <v>93</v>
      </c>
      <c r="D325" s="13" t="s">
        <v>88</v>
      </c>
      <c r="E325" s="14" t="s">
        <v>5</v>
      </c>
      <c r="F325" s="20" t="s">
        <v>217</v>
      </c>
      <c r="G325" s="21">
        <v>250.5436</v>
      </c>
      <c r="H325" s="22" t="s">
        <v>94</v>
      </c>
      <c r="I325" s="23">
        <v>40</v>
      </c>
      <c r="J325" s="33">
        <f>G325/I325</f>
        <v>6.2635899999999998</v>
      </c>
      <c r="K325" s="3">
        <v>3</v>
      </c>
      <c r="L325" s="45" t="s">
        <v>6</v>
      </c>
      <c r="M325" s="45" t="s">
        <v>226</v>
      </c>
      <c r="N325" s="6" t="s">
        <v>220</v>
      </c>
    </row>
    <row r="326" spans="1:14" ht="13" x14ac:dyDescent="0.25">
      <c r="A326" s="18" t="s">
        <v>7</v>
      </c>
      <c r="B326" s="18" t="s">
        <v>7</v>
      </c>
      <c r="C326" s="18" t="s">
        <v>7</v>
      </c>
      <c r="D326" s="18" t="s">
        <v>88</v>
      </c>
      <c r="E326" s="18" t="s">
        <v>5</v>
      </c>
      <c r="F326" s="18" t="s">
        <v>217</v>
      </c>
      <c r="G326" s="24">
        <f>SUM(G323:G325)</f>
        <v>847.45479999999986</v>
      </c>
      <c r="H326" s="24"/>
      <c r="I326" s="24"/>
      <c r="J326" s="34">
        <f>SUM(J323:J325)</f>
        <v>18.201813999999999</v>
      </c>
      <c r="K326" s="3">
        <v>3</v>
      </c>
      <c r="L326" s="45" t="s">
        <v>6</v>
      </c>
      <c r="M326" s="46"/>
      <c r="N326" s="3"/>
    </row>
    <row r="327" spans="1:14" ht="50" x14ac:dyDescent="0.25">
      <c r="A327" s="11" t="s">
        <v>95</v>
      </c>
      <c r="B327" s="12" t="s">
        <v>86</v>
      </c>
      <c r="C327" s="13" t="s">
        <v>87</v>
      </c>
      <c r="D327" s="13" t="s">
        <v>88</v>
      </c>
      <c r="E327" s="14" t="s">
        <v>8</v>
      </c>
      <c r="F327" s="20" t="s">
        <v>217</v>
      </c>
      <c r="G327" s="21">
        <v>290.1388</v>
      </c>
      <c r="H327" s="22" t="s">
        <v>89</v>
      </c>
      <c r="I327" s="23">
        <v>50</v>
      </c>
      <c r="J327" s="33">
        <f>G327/I327</f>
        <v>5.8027759999999997</v>
      </c>
      <c r="K327" s="3">
        <v>3</v>
      </c>
      <c r="L327" s="45" t="s">
        <v>6</v>
      </c>
      <c r="M327" s="45" t="s">
        <v>224</v>
      </c>
      <c r="N327" s="6" t="s">
        <v>220</v>
      </c>
    </row>
    <row r="328" spans="1:14" ht="50" x14ac:dyDescent="0.25">
      <c r="A328" s="11" t="s">
        <v>96</v>
      </c>
      <c r="B328" s="12" t="s">
        <v>86</v>
      </c>
      <c r="C328" s="13" t="s">
        <v>91</v>
      </c>
      <c r="D328" s="13" t="s">
        <v>88</v>
      </c>
      <c r="E328" s="14" t="s">
        <v>8</v>
      </c>
      <c r="F328" s="20" t="s">
        <v>217</v>
      </c>
      <c r="G328" s="21">
        <v>286.52279999999996</v>
      </c>
      <c r="H328" s="22" t="s">
        <v>89</v>
      </c>
      <c r="I328" s="23">
        <v>50</v>
      </c>
      <c r="J328" s="33">
        <f>G328/I328</f>
        <v>5.7304559999999993</v>
      </c>
      <c r="K328" s="3">
        <v>3</v>
      </c>
      <c r="L328" s="45" t="s">
        <v>6</v>
      </c>
      <c r="M328" s="45" t="s">
        <v>225</v>
      </c>
      <c r="N328" s="6" t="s">
        <v>220</v>
      </c>
    </row>
    <row r="329" spans="1:14" ht="50" x14ac:dyDescent="0.25">
      <c r="A329" s="11" t="s">
        <v>97</v>
      </c>
      <c r="B329" s="12" t="s">
        <v>86</v>
      </c>
      <c r="C329" s="13" t="s">
        <v>93</v>
      </c>
      <c r="D329" s="13" t="s">
        <v>88</v>
      </c>
      <c r="E329" s="14" t="s">
        <v>8</v>
      </c>
      <c r="F329" s="20" t="s">
        <v>217</v>
      </c>
      <c r="G329" s="21">
        <v>240.41879999999998</v>
      </c>
      <c r="H329" s="22" t="s">
        <v>94</v>
      </c>
      <c r="I329" s="23">
        <v>40</v>
      </c>
      <c r="J329" s="33">
        <f>G329/I329</f>
        <v>6.0104699999999998</v>
      </c>
      <c r="K329" s="3">
        <v>3</v>
      </c>
      <c r="L329" s="45" t="s">
        <v>6</v>
      </c>
      <c r="M329" s="45" t="s">
        <v>226</v>
      </c>
      <c r="N329" s="6" t="s">
        <v>220</v>
      </c>
    </row>
    <row r="330" spans="1:14" ht="13" x14ac:dyDescent="0.25">
      <c r="A330" s="18" t="s">
        <v>9</v>
      </c>
      <c r="B330" s="18" t="s">
        <v>9</v>
      </c>
      <c r="C330" s="18" t="s">
        <v>9</v>
      </c>
      <c r="D330" s="18" t="s">
        <v>88</v>
      </c>
      <c r="E330" s="18" t="s">
        <v>8</v>
      </c>
      <c r="F330" s="18" t="s">
        <v>217</v>
      </c>
      <c r="G330" s="24">
        <f>SUM(G327:G329)</f>
        <v>817.08039999999983</v>
      </c>
      <c r="H330" s="24"/>
      <c r="I330" s="24"/>
      <c r="J330" s="34">
        <f>SUM(J327:J329)</f>
        <v>17.543701999999996</v>
      </c>
      <c r="K330" s="3">
        <v>3</v>
      </c>
      <c r="L330" s="45" t="s">
        <v>6</v>
      </c>
      <c r="M330" s="46"/>
    </row>
    <row r="331" spans="1:14" ht="50" x14ac:dyDescent="0.25">
      <c r="A331" s="11" t="s">
        <v>98</v>
      </c>
      <c r="B331" s="12" t="s">
        <v>86</v>
      </c>
      <c r="C331" s="13" t="s">
        <v>87</v>
      </c>
      <c r="D331" s="13" t="s">
        <v>88</v>
      </c>
      <c r="E331" s="14" t="s">
        <v>10</v>
      </c>
      <c r="F331" s="25" t="s">
        <v>218</v>
      </c>
      <c r="G331" s="21">
        <v>311.24720000000002</v>
      </c>
      <c r="H331" s="22" t="s">
        <v>89</v>
      </c>
      <c r="I331" s="23">
        <v>50</v>
      </c>
      <c r="J331" s="33">
        <f>G331/I331</f>
        <v>6.2249440000000007</v>
      </c>
      <c r="K331" s="3">
        <v>3</v>
      </c>
      <c r="L331" s="45" t="s">
        <v>6</v>
      </c>
      <c r="M331" s="45" t="s">
        <v>224</v>
      </c>
      <c r="N331" s="6" t="s">
        <v>220</v>
      </c>
    </row>
    <row r="332" spans="1:14" ht="50" x14ac:dyDescent="0.25">
      <c r="A332" s="11" t="s">
        <v>99</v>
      </c>
      <c r="B332" s="12" t="s">
        <v>86</v>
      </c>
      <c r="C332" s="13" t="s">
        <v>91</v>
      </c>
      <c r="D332" s="13" t="s">
        <v>88</v>
      </c>
      <c r="E332" s="14" t="s">
        <v>10</v>
      </c>
      <c r="F332" s="25" t="s">
        <v>218</v>
      </c>
      <c r="G332" s="21">
        <v>307.63119999999998</v>
      </c>
      <c r="H332" s="22" t="s">
        <v>89</v>
      </c>
      <c r="I332" s="23">
        <v>50</v>
      </c>
      <c r="J332" s="33">
        <f>G332/I332</f>
        <v>6.1526239999999994</v>
      </c>
      <c r="K332" s="3">
        <v>3</v>
      </c>
      <c r="L332" s="45" t="s">
        <v>6</v>
      </c>
      <c r="M332" s="45" t="s">
        <v>225</v>
      </c>
      <c r="N332" s="6" t="s">
        <v>220</v>
      </c>
    </row>
    <row r="333" spans="1:14" ht="50" x14ac:dyDescent="0.25">
      <c r="A333" s="11" t="s">
        <v>100</v>
      </c>
      <c r="B333" s="12" t="s">
        <v>86</v>
      </c>
      <c r="C333" s="13" t="s">
        <v>93</v>
      </c>
      <c r="D333" s="13" t="s">
        <v>88</v>
      </c>
      <c r="E333" s="14" t="s">
        <v>10</v>
      </c>
      <c r="F333" s="25" t="s">
        <v>218</v>
      </c>
      <c r="G333" s="21">
        <v>261.52719999999999</v>
      </c>
      <c r="H333" s="22" t="s">
        <v>94</v>
      </c>
      <c r="I333" s="23">
        <v>40</v>
      </c>
      <c r="J333" s="33">
        <f>G333/I333</f>
        <v>6.5381799999999997</v>
      </c>
      <c r="K333" s="3">
        <v>3</v>
      </c>
      <c r="L333" s="45" t="s">
        <v>6</v>
      </c>
      <c r="M333" s="45" t="s">
        <v>226</v>
      </c>
      <c r="N333" s="6" t="s">
        <v>220</v>
      </c>
    </row>
    <row r="334" spans="1:14" ht="13" x14ac:dyDescent="0.25">
      <c r="A334" s="18" t="s">
        <v>11</v>
      </c>
      <c r="B334" s="18" t="s">
        <v>11</v>
      </c>
      <c r="C334" s="18" t="s">
        <v>11</v>
      </c>
      <c r="D334" s="18" t="s">
        <v>88</v>
      </c>
      <c r="E334" s="18" t="s">
        <v>10</v>
      </c>
      <c r="F334" s="26" t="str">
        <f>F333</f>
        <v>SHB (Pty) Ltd</v>
      </c>
      <c r="G334" s="24">
        <f>SUM(G331:G333)</f>
        <v>880.40560000000005</v>
      </c>
      <c r="H334" s="24"/>
      <c r="I334" s="24"/>
      <c r="J334" s="34">
        <f>SUM(J331:J333)</f>
        <v>18.915748000000001</v>
      </c>
      <c r="K334" s="3">
        <v>3</v>
      </c>
      <c r="L334" s="45" t="s">
        <v>6</v>
      </c>
      <c r="M334" s="46"/>
    </row>
    <row r="335" spans="1:14" x14ac:dyDescent="0.25">
      <c r="L335" s="45"/>
    </row>
    <row r="336" spans="1:14" x14ac:dyDescent="0.25">
      <c r="L336" s="45"/>
    </row>
    <row r="337" spans="12:12" x14ac:dyDescent="0.25">
      <c r="L337" s="45"/>
    </row>
    <row r="338" spans="12:12" x14ac:dyDescent="0.25">
      <c r="L338" s="45"/>
    </row>
    <row r="339" spans="12:12" x14ac:dyDescent="0.25">
      <c r="L339" s="45"/>
    </row>
    <row r="340" spans="12:12" x14ac:dyDescent="0.25">
      <c r="L340" s="45"/>
    </row>
    <row r="341" spans="12:12" x14ac:dyDescent="0.25">
      <c r="L341" s="45"/>
    </row>
    <row r="342" spans="12:12" x14ac:dyDescent="0.25">
      <c r="L342" s="45"/>
    </row>
    <row r="343" spans="12:12" x14ac:dyDescent="0.25">
      <c r="L343" s="45"/>
    </row>
    <row r="344" spans="12:12" x14ac:dyDescent="0.25">
      <c r="L344" s="45"/>
    </row>
    <row r="345" spans="12:12" x14ac:dyDescent="0.25">
      <c r="L345" s="45"/>
    </row>
    <row r="346" spans="12:12" x14ac:dyDescent="0.25">
      <c r="L346" s="45"/>
    </row>
    <row r="347" spans="12:12" x14ac:dyDescent="0.25">
      <c r="L347" s="45"/>
    </row>
    <row r="348" spans="12:12" x14ac:dyDescent="0.25">
      <c r="L348" s="45"/>
    </row>
    <row r="349" spans="12:12" x14ac:dyDescent="0.25">
      <c r="L349" s="45"/>
    </row>
    <row r="350" spans="12:12" x14ac:dyDescent="0.25">
      <c r="L350" s="45"/>
    </row>
    <row r="351" spans="12:12" x14ac:dyDescent="0.25">
      <c r="L351" s="45"/>
    </row>
    <row r="352" spans="12:12" x14ac:dyDescent="0.25">
      <c r="L352" s="45"/>
    </row>
    <row r="353" spans="12:12" x14ac:dyDescent="0.25">
      <c r="L353" s="45"/>
    </row>
    <row r="354" spans="12:12" x14ac:dyDescent="0.25">
      <c r="L354" s="45"/>
    </row>
    <row r="355" spans="12:12" x14ac:dyDescent="0.25">
      <c r="L355" s="45"/>
    </row>
    <row r="356" spans="12:12" x14ac:dyDescent="0.25">
      <c r="L356" s="45"/>
    </row>
    <row r="357" spans="12:12" x14ac:dyDescent="0.25">
      <c r="L357" s="45"/>
    </row>
    <row r="358" spans="12:12" x14ac:dyDescent="0.25">
      <c r="L358" s="45"/>
    </row>
    <row r="359" spans="12:12" x14ac:dyDescent="0.25">
      <c r="L359" s="45"/>
    </row>
    <row r="360" spans="12:12" x14ac:dyDescent="0.25">
      <c r="L360" s="45"/>
    </row>
    <row r="361" spans="12:12" x14ac:dyDescent="0.25">
      <c r="L361" s="45"/>
    </row>
    <row r="362" spans="12:12" x14ac:dyDescent="0.25">
      <c r="L362" s="45"/>
    </row>
    <row r="363" spans="12:12" x14ac:dyDescent="0.25">
      <c r="L363" s="45"/>
    </row>
    <row r="364" spans="12:12" x14ac:dyDescent="0.25">
      <c r="L364" s="45"/>
    </row>
    <row r="365" spans="12:12" x14ac:dyDescent="0.25">
      <c r="L365" s="45"/>
    </row>
    <row r="366" spans="12:12" x14ac:dyDescent="0.25">
      <c r="L366" s="45"/>
    </row>
    <row r="367" spans="12:12" x14ac:dyDescent="0.25">
      <c r="L367" s="45"/>
    </row>
    <row r="368" spans="12:12" x14ac:dyDescent="0.25">
      <c r="L368" s="45"/>
    </row>
    <row r="369" spans="12:12" x14ac:dyDescent="0.25">
      <c r="L369" s="45"/>
    </row>
    <row r="370" spans="12:12" x14ac:dyDescent="0.25">
      <c r="L370" s="45"/>
    </row>
    <row r="371" spans="12:12" x14ac:dyDescent="0.25">
      <c r="L371" s="45"/>
    </row>
    <row r="372" spans="12:12" x14ac:dyDescent="0.25">
      <c r="L372" s="45"/>
    </row>
    <row r="373" spans="12:12" x14ac:dyDescent="0.25">
      <c r="L373" s="45"/>
    </row>
    <row r="374" spans="12:12" x14ac:dyDescent="0.25">
      <c r="L374" s="45"/>
    </row>
    <row r="375" spans="12:12" x14ac:dyDescent="0.25">
      <c r="L375" s="45"/>
    </row>
    <row r="376" spans="12:12" x14ac:dyDescent="0.25">
      <c r="L376" s="45"/>
    </row>
    <row r="377" spans="12:12" x14ac:dyDescent="0.25">
      <c r="L377" s="45"/>
    </row>
    <row r="378" spans="12:12" x14ac:dyDescent="0.25">
      <c r="L378" s="45"/>
    </row>
    <row r="379" spans="12:12" x14ac:dyDescent="0.25">
      <c r="L379" s="45"/>
    </row>
    <row r="380" spans="12:12" x14ac:dyDescent="0.25">
      <c r="L380" s="45"/>
    </row>
    <row r="381" spans="12:12" x14ac:dyDescent="0.25">
      <c r="L381" s="45"/>
    </row>
    <row r="382" spans="12:12" x14ac:dyDescent="0.25">
      <c r="L382" s="45"/>
    </row>
    <row r="383" spans="12:12" x14ac:dyDescent="0.25">
      <c r="L383" s="45"/>
    </row>
    <row r="384" spans="12:12" x14ac:dyDescent="0.25">
      <c r="L384" s="45"/>
    </row>
    <row r="385" spans="12:12" x14ac:dyDescent="0.25">
      <c r="L385" s="45"/>
    </row>
    <row r="386" spans="12:12" x14ac:dyDescent="0.25">
      <c r="L386" s="45"/>
    </row>
    <row r="387" spans="12:12" x14ac:dyDescent="0.25">
      <c r="L387" s="45"/>
    </row>
    <row r="388" spans="12:12" x14ac:dyDescent="0.25">
      <c r="L388" s="45"/>
    </row>
    <row r="389" spans="12:12" x14ac:dyDescent="0.25">
      <c r="L389" s="45"/>
    </row>
    <row r="390" spans="12:12" x14ac:dyDescent="0.25">
      <c r="L390" s="45"/>
    </row>
    <row r="391" spans="12:12" x14ac:dyDescent="0.25">
      <c r="L391" s="45"/>
    </row>
    <row r="392" spans="12:12" x14ac:dyDescent="0.25">
      <c r="L392" s="45"/>
    </row>
    <row r="393" spans="12:12" x14ac:dyDescent="0.25">
      <c r="L393" s="45"/>
    </row>
    <row r="394" spans="12:12" x14ac:dyDescent="0.25">
      <c r="L394" s="45"/>
    </row>
    <row r="395" spans="12:12" x14ac:dyDescent="0.25">
      <c r="L395" s="45"/>
    </row>
    <row r="396" spans="12:12" x14ac:dyDescent="0.25">
      <c r="L396" s="45"/>
    </row>
    <row r="397" spans="12:12" x14ac:dyDescent="0.25">
      <c r="L397" s="45"/>
    </row>
    <row r="398" spans="12:12" x14ac:dyDescent="0.25">
      <c r="L398" s="45"/>
    </row>
    <row r="399" spans="12:12" x14ac:dyDescent="0.25">
      <c r="L399" s="45"/>
    </row>
    <row r="400" spans="12:12" x14ac:dyDescent="0.25">
      <c r="L400" s="45"/>
    </row>
    <row r="401" spans="12:12" x14ac:dyDescent="0.25">
      <c r="L401" s="45"/>
    </row>
    <row r="402" spans="12:12" x14ac:dyDescent="0.25">
      <c r="L402" s="45"/>
    </row>
    <row r="403" spans="12:12" x14ac:dyDescent="0.25">
      <c r="L403" s="45"/>
    </row>
    <row r="404" spans="12:12" x14ac:dyDescent="0.25">
      <c r="L404" s="45"/>
    </row>
    <row r="405" spans="12:12" x14ac:dyDescent="0.25">
      <c r="L405" s="45"/>
    </row>
    <row r="406" spans="12:12" x14ac:dyDescent="0.25">
      <c r="L406" s="45"/>
    </row>
    <row r="407" spans="12:12" x14ac:dyDescent="0.25">
      <c r="L407" s="45"/>
    </row>
    <row r="408" spans="12:12" x14ac:dyDescent="0.25">
      <c r="L408" s="45"/>
    </row>
    <row r="409" spans="12:12" x14ac:dyDescent="0.25">
      <c r="L409" s="45"/>
    </row>
    <row r="410" spans="12:12" x14ac:dyDescent="0.25">
      <c r="L410" s="45"/>
    </row>
    <row r="411" spans="12:12" x14ac:dyDescent="0.25">
      <c r="L411" s="45"/>
    </row>
    <row r="412" spans="12:12" x14ac:dyDescent="0.25">
      <c r="L412" s="45"/>
    </row>
    <row r="413" spans="12:12" x14ac:dyDescent="0.25">
      <c r="L413" s="45"/>
    </row>
    <row r="414" spans="12:12" x14ac:dyDescent="0.25">
      <c r="L414" s="45"/>
    </row>
    <row r="415" spans="12:12" x14ac:dyDescent="0.25">
      <c r="L415" s="45"/>
    </row>
    <row r="416" spans="12:12" x14ac:dyDescent="0.25">
      <c r="L416" s="45"/>
    </row>
    <row r="417" spans="12:12" x14ac:dyDescent="0.25">
      <c r="L417" s="45"/>
    </row>
    <row r="418" spans="12:12" x14ac:dyDescent="0.25">
      <c r="L418" s="45"/>
    </row>
    <row r="419" spans="12:12" x14ac:dyDescent="0.25">
      <c r="L419" s="45"/>
    </row>
    <row r="420" spans="12:12" x14ac:dyDescent="0.25">
      <c r="L420" s="45"/>
    </row>
    <row r="421" spans="12:12" x14ac:dyDescent="0.25">
      <c r="L421" s="45"/>
    </row>
    <row r="422" spans="12:12" x14ac:dyDescent="0.25">
      <c r="L422" s="45"/>
    </row>
    <row r="423" spans="12:12" x14ac:dyDescent="0.25">
      <c r="L423" s="45"/>
    </row>
    <row r="424" spans="12:12" x14ac:dyDescent="0.25">
      <c r="L424" s="45"/>
    </row>
    <row r="425" spans="12:12" x14ac:dyDescent="0.25">
      <c r="L425" s="45"/>
    </row>
    <row r="426" spans="12:12" x14ac:dyDescent="0.25">
      <c r="L426" s="45"/>
    </row>
    <row r="427" spans="12:12" x14ac:dyDescent="0.25">
      <c r="L427" s="45"/>
    </row>
    <row r="428" spans="12:12" x14ac:dyDescent="0.25">
      <c r="L428" s="45"/>
    </row>
    <row r="429" spans="12:12" x14ac:dyDescent="0.25">
      <c r="L429" s="45"/>
    </row>
    <row r="430" spans="12:12" x14ac:dyDescent="0.25">
      <c r="L430" s="45"/>
    </row>
    <row r="431" spans="12:12" x14ac:dyDescent="0.25">
      <c r="L431" s="45"/>
    </row>
    <row r="432" spans="12:12" x14ac:dyDescent="0.25">
      <c r="L432" s="45"/>
    </row>
    <row r="433" spans="12:12" x14ac:dyDescent="0.25">
      <c r="L433" s="45"/>
    </row>
    <row r="434" spans="12:12" x14ac:dyDescent="0.25">
      <c r="L434" s="45"/>
    </row>
    <row r="435" spans="12:12" x14ac:dyDescent="0.25">
      <c r="L435" s="45"/>
    </row>
    <row r="436" spans="12:12" x14ac:dyDescent="0.25">
      <c r="L436" s="45"/>
    </row>
    <row r="437" spans="12:12" x14ac:dyDescent="0.25">
      <c r="L437" s="45"/>
    </row>
    <row r="438" spans="12:12" x14ac:dyDescent="0.25">
      <c r="L438" s="45"/>
    </row>
    <row r="439" spans="12:12" x14ac:dyDescent="0.25">
      <c r="L439" s="45"/>
    </row>
    <row r="440" spans="12:12" x14ac:dyDescent="0.25">
      <c r="L440" s="45"/>
    </row>
    <row r="441" spans="12:12" x14ac:dyDescent="0.25">
      <c r="L441" s="45"/>
    </row>
    <row r="442" spans="12:12" x14ac:dyDescent="0.25">
      <c r="L442" s="45"/>
    </row>
    <row r="443" spans="12:12" x14ac:dyDescent="0.25">
      <c r="L443" s="45"/>
    </row>
    <row r="444" spans="12:12" x14ac:dyDescent="0.25">
      <c r="L444" s="45"/>
    </row>
    <row r="445" spans="12:12" x14ac:dyDescent="0.25">
      <c r="L445" s="45"/>
    </row>
    <row r="446" spans="12:12" x14ac:dyDescent="0.25">
      <c r="L446" s="45"/>
    </row>
    <row r="447" spans="12:12" x14ac:dyDescent="0.25">
      <c r="L447" s="45"/>
    </row>
    <row r="448" spans="12:12" x14ac:dyDescent="0.25">
      <c r="L448" s="45"/>
    </row>
    <row r="449" spans="12:12" x14ac:dyDescent="0.25">
      <c r="L449" s="45"/>
    </row>
    <row r="450" spans="12:12" x14ac:dyDescent="0.25">
      <c r="L450" s="45"/>
    </row>
    <row r="451" spans="12:12" x14ac:dyDescent="0.25">
      <c r="L451" s="45"/>
    </row>
    <row r="452" spans="12:12" x14ac:dyDescent="0.25">
      <c r="L452" s="45"/>
    </row>
    <row r="453" spans="12:12" x14ac:dyDescent="0.25">
      <c r="L453" s="45"/>
    </row>
    <row r="454" spans="12:12" x14ac:dyDescent="0.25">
      <c r="L454" s="45"/>
    </row>
    <row r="455" spans="12:12" x14ac:dyDescent="0.25">
      <c r="L455" s="45"/>
    </row>
    <row r="456" spans="12:12" x14ac:dyDescent="0.25">
      <c r="L456" s="45"/>
    </row>
    <row r="457" spans="12:12" x14ac:dyDescent="0.25">
      <c r="L457" s="45"/>
    </row>
    <row r="458" spans="12:12" x14ac:dyDescent="0.25">
      <c r="L458" s="45"/>
    </row>
    <row r="459" spans="12:12" x14ac:dyDescent="0.25">
      <c r="L459" s="45"/>
    </row>
    <row r="460" spans="12:12" x14ac:dyDescent="0.25">
      <c r="L460" s="45"/>
    </row>
    <row r="461" spans="12:12" x14ac:dyDescent="0.25">
      <c r="L461" s="45"/>
    </row>
    <row r="462" spans="12:12" x14ac:dyDescent="0.25">
      <c r="L462" s="45"/>
    </row>
    <row r="463" spans="12:12" x14ac:dyDescent="0.25">
      <c r="L463" s="45"/>
    </row>
    <row r="464" spans="12:12" x14ac:dyDescent="0.25">
      <c r="L464" s="45"/>
    </row>
    <row r="465" spans="12:12" x14ac:dyDescent="0.25">
      <c r="L465" s="45"/>
    </row>
    <row r="466" spans="12:12" x14ac:dyDescent="0.25">
      <c r="L466" s="45"/>
    </row>
    <row r="467" spans="12:12" x14ac:dyDescent="0.25">
      <c r="L467" s="45"/>
    </row>
    <row r="468" spans="12:12" x14ac:dyDescent="0.25">
      <c r="L468" s="45"/>
    </row>
    <row r="469" spans="12:12" x14ac:dyDescent="0.25">
      <c r="L469" s="45"/>
    </row>
    <row r="470" spans="12:12" x14ac:dyDescent="0.25">
      <c r="L470" s="45"/>
    </row>
    <row r="471" spans="12:12" x14ac:dyDescent="0.25">
      <c r="L471" s="45"/>
    </row>
    <row r="472" spans="12:12" x14ac:dyDescent="0.25">
      <c r="L472" s="45"/>
    </row>
    <row r="473" spans="12:12" x14ac:dyDescent="0.25">
      <c r="L473" s="45"/>
    </row>
    <row r="474" spans="12:12" x14ac:dyDescent="0.25">
      <c r="L474" s="45"/>
    </row>
    <row r="475" spans="12:12" x14ac:dyDescent="0.25">
      <c r="L475" s="45"/>
    </row>
    <row r="476" spans="12:12" x14ac:dyDescent="0.25">
      <c r="L476" s="45"/>
    </row>
    <row r="477" spans="12:12" x14ac:dyDescent="0.25">
      <c r="L477" s="45"/>
    </row>
    <row r="478" spans="12:12" x14ac:dyDescent="0.25">
      <c r="L478" s="45"/>
    </row>
    <row r="479" spans="12:12" x14ac:dyDescent="0.25">
      <c r="L479" s="45"/>
    </row>
    <row r="480" spans="12:12" x14ac:dyDescent="0.25">
      <c r="L480" s="45"/>
    </row>
    <row r="481" spans="12:12" x14ac:dyDescent="0.25">
      <c r="L481" s="45"/>
    </row>
    <row r="482" spans="12:12" x14ac:dyDescent="0.25">
      <c r="L482" s="45"/>
    </row>
    <row r="483" spans="12:12" x14ac:dyDescent="0.25">
      <c r="L483" s="45"/>
    </row>
    <row r="484" spans="12:12" x14ac:dyDescent="0.25">
      <c r="L484" s="45"/>
    </row>
    <row r="485" spans="12:12" x14ac:dyDescent="0.25">
      <c r="L485" s="45"/>
    </row>
    <row r="486" spans="12:12" x14ac:dyDescent="0.25">
      <c r="L486" s="45"/>
    </row>
    <row r="487" spans="12:12" x14ac:dyDescent="0.25">
      <c r="L487" s="45"/>
    </row>
    <row r="488" spans="12:12" x14ac:dyDescent="0.25">
      <c r="L488" s="45"/>
    </row>
    <row r="489" spans="12:12" x14ac:dyDescent="0.25">
      <c r="L489" s="45"/>
    </row>
    <row r="490" spans="12:12" x14ac:dyDescent="0.25">
      <c r="L490" s="45"/>
    </row>
    <row r="491" spans="12:12" x14ac:dyDescent="0.25">
      <c r="L491" s="45"/>
    </row>
    <row r="492" spans="12:12" x14ac:dyDescent="0.25">
      <c r="L492" s="45"/>
    </row>
    <row r="493" spans="12:12" x14ac:dyDescent="0.25">
      <c r="L493" s="45"/>
    </row>
    <row r="494" spans="12:12" x14ac:dyDescent="0.25">
      <c r="L494" s="45"/>
    </row>
    <row r="495" spans="12:12" x14ac:dyDescent="0.25">
      <c r="L495" s="45"/>
    </row>
    <row r="496" spans="12:12" x14ac:dyDescent="0.25">
      <c r="L496" s="45"/>
    </row>
    <row r="497" spans="12:12" x14ac:dyDescent="0.25">
      <c r="L497" s="45"/>
    </row>
    <row r="498" spans="12:12" x14ac:dyDescent="0.25">
      <c r="L498" s="45"/>
    </row>
    <row r="499" spans="12:12" x14ac:dyDescent="0.25">
      <c r="L499" s="45"/>
    </row>
    <row r="500" spans="12:12" x14ac:dyDescent="0.25">
      <c r="L500" s="45"/>
    </row>
    <row r="501" spans="12:12" x14ac:dyDescent="0.25">
      <c r="L501" s="45"/>
    </row>
    <row r="502" spans="12:12" x14ac:dyDescent="0.25">
      <c r="L502" s="45"/>
    </row>
    <row r="503" spans="12:12" x14ac:dyDescent="0.25">
      <c r="L503" s="45"/>
    </row>
    <row r="504" spans="12:12" x14ac:dyDescent="0.25">
      <c r="L504" s="45"/>
    </row>
    <row r="505" spans="12:12" x14ac:dyDescent="0.25">
      <c r="L505" s="45"/>
    </row>
    <row r="506" spans="12:12" x14ac:dyDescent="0.25">
      <c r="L506" s="45"/>
    </row>
    <row r="507" spans="12:12" x14ac:dyDescent="0.25">
      <c r="L507" s="45"/>
    </row>
    <row r="508" spans="12:12" x14ac:dyDescent="0.25">
      <c r="L508" s="45"/>
    </row>
    <row r="509" spans="12:12" x14ac:dyDescent="0.25">
      <c r="L509" s="45"/>
    </row>
    <row r="510" spans="12:12" x14ac:dyDescent="0.25">
      <c r="L510" s="45"/>
    </row>
    <row r="511" spans="12:12" x14ac:dyDescent="0.25">
      <c r="L511" s="45"/>
    </row>
    <row r="512" spans="12:12" x14ac:dyDescent="0.25">
      <c r="L512" s="45"/>
    </row>
    <row r="513" spans="12:12" x14ac:dyDescent="0.25">
      <c r="L513" s="45"/>
    </row>
    <row r="514" spans="12:12" x14ac:dyDescent="0.25">
      <c r="L514" s="45"/>
    </row>
    <row r="515" spans="12:12" x14ac:dyDescent="0.25">
      <c r="L515" s="45"/>
    </row>
    <row r="516" spans="12:12" x14ac:dyDescent="0.25">
      <c r="L516" s="45"/>
    </row>
    <row r="517" spans="12:12" x14ac:dyDescent="0.25">
      <c r="L517" s="45"/>
    </row>
    <row r="518" spans="12:12" x14ac:dyDescent="0.25">
      <c r="L518" s="45"/>
    </row>
    <row r="519" spans="12:12" x14ac:dyDescent="0.25">
      <c r="L519" s="45"/>
    </row>
    <row r="520" spans="12:12" x14ac:dyDescent="0.25">
      <c r="L520" s="45"/>
    </row>
    <row r="521" spans="12:12" x14ac:dyDescent="0.25">
      <c r="L521" s="45"/>
    </row>
    <row r="522" spans="12:12" x14ac:dyDescent="0.25">
      <c r="L522" s="45"/>
    </row>
    <row r="523" spans="12:12" x14ac:dyDescent="0.25">
      <c r="L523" s="45"/>
    </row>
    <row r="524" spans="12:12" x14ac:dyDescent="0.25">
      <c r="L524" s="45"/>
    </row>
    <row r="525" spans="12:12" x14ac:dyDescent="0.25">
      <c r="L525" s="45"/>
    </row>
    <row r="526" spans="12:12" x14ac:dyDescent="0.25">
      <c r="L526" s="45"/>
    </row>
    <row r="527" spans="12:12" x14ac:dyDescent="0.25">
      <c r="L527" s="45"/>
    </row>
    <row r="528" spans="12:12" x14ac:dyDescent="0.25">
      <c r="L528" s="45"/>
    </row>
    <row r="529" spans="12:12" x14ac:dyDescent="0.25">
      <c r="L529" s="45"/>
    </row>
    <row r="530" spans="12:12" x14ac:dyDescent="0.25">
      <c r="L530" s="45"/>
    </row>
    <row r="531" spans="12:12" x14ac:dyDescent="0.25">
      <c r="L531" s="45"/>
    </row>
    <row r="532" spans="12:12" x14ac:dyDescent="0.25">
      <c r="L532" s="45"/>
    </row>
    <row r="533" spans="12:12" x14ac:dyDescent="0.25">
      <c r="L533" s="45"/>
    </row>
    <row r="534" spans="12:12" x14ac:dyDescent="0.25">
      <c r="L534" s="45"/>
    </row>
    <row r="535" spans="12:12" x14ac:dyDescent="0.25">
      <c r="L535" s="45"/>
    </row>
    <row r="536" spans="12:12" x14ac:dyDescent="0.25">
      <c r="L536" s="45"/>
    </row>
    <row r="537" spans="12:12" x14ac:dyDescent="0.25">
      <c r="L537" s="45"/>
    </row>
    <row r="538" spans="12:12" x14ac:dyDescent="0.25">
      <c r="L538" s="45"/>
    </row>
    <row r="539" spans="12:12" x14ac:dyDescent="0.25">
      <c r="L539" s="45"/>
    </row>
    <row r="540" spans="12:12" x14ac:dyDescent="0.25">
      <c r="L540" s="45"/>
    </row>
    <row r="541" spans="12:12" x14ac:dyDescent="0.25">
      <c r="L541" s="45"/>
    </row>
    <row r="542" spans="12:12" x14ac:dyDescent="0.25">
      <c r="L542" s="45"/>
    </row>
    <row r="543" spans="12:12" x14ac:dyDescent="0.25">
      <c r="L543" s="45"/>
    </row>
    <row r="544" spans="12:12" x14ac:dyDescent="0.25">
      <c r="L544" s="45"/>
    </row>
    <row r="545" spans="12:12" x14ac:dyDescent="0.25">
      <c r="L545" s="45"/>
    </row>
    <row r="546" spans="12:12" x14ac:dyDescent="0.25">
      <c r="L546" s="45"/>
    </row>
    <row r="547" spans="12:12" x14ac:dyDescent="0.25">
      <c r="L547" s="45"/>
    </row>
    <row r="548" spans="12:12" x14ac:dyDescent="0.25">
      <c r="L548" s="45"/>
    </row>
    <row r="549" spans="12:12" x14ac:dyDescent="0.25">
      <c r="L549" s="45"/>
    </row>
    <row r="550" spans="12:12" x14ac:dyDescent="0.25">
      <c r="L550" s="45"/>
    </row>
    <row r="551" spans="12:12" x14ac:dyDescent="0.25">
      <c r="L551" s="45"/>
    </row>
    <row r="552" spans="12:12" x14ac:dyDescent="0.25">
      <c r="L552" s="45"/>
    </row>
    <row r="553" spans="12:12" x14ac:dyDescent="0.25">
      <c r="L553" s="45"/>
    </row>
    <row r="554" spans="12:12" x14ac:dyDescent="0.25">
      <c r="L554" s="45"/>
    </row>
    <row r="555" spans="12:12" x14ac:dyDescent="0.25">
      <c r="L555" s="45"/>
    </row>
    <row r="556" spans="12:12" x14ac:dyDescent="0.25">
      <c r="L556" s="45"/>
    </row>
    <row r="557" spans="12:12" x14ac:dyDescent="0.25">
      <c r="L557" s="45"/>
    </row>
    <row r="558" spans="12:12" x14ac:dyDescent="0.25">
      <c r="L558" s="45"/>
    </row>
    <row r="559" spans="12:12" x14ac:dyDescent="0.25">
      <c r="L559" s="45"/>
    </row>
    <row r="560" spans="12:12" x14ac:dyDescent="0.25">
      <c r="L560" s="45"/>
    </row>
    <row r="561" spans="12:12" x14ac:dyDescent="0.25">
      <c r="L561" s="45"/>
    </row>
    <row r="562" spans="12:12" x14ac:dyDescent="0.25">
      <c r="L562" s="45"/>
    </row>
    <row r="563" spans="12:12" x14ac:dyDescent="0.25">
      <c r="L563" s="45"/>
    </row>
    <row r="564" spans="12:12" x14ac:dyDescent="0.25">
      <c r="L564" s="45"/>
    </row>
    <row r="565" spans="12:12" x14ac:dyDescent="0.25">
      <c r="L565" s="45"/>
    </row>
    <row r="566" spans="12:12" x14ac:dyDescent="0.25">
      <c r="L566" s="45"/>
    </row>
    <row r="567" spans="12:12" x14ac:dyDescent="0.25">
      <c r="L567" s="45"/>
    </row>
    <row r="568" spans="12:12" x14ac:dyDescent="0.25">
      <c r="L568" s="45"/>
    </row>
    <row r="569" spans="12:12" x14ac:dyDescent="0.25">
      <c r="L569" s="45"/>
    </row>
    <row r="570" spans="12:12" x14ac:dyDescent="0.25">
      <c r="L570" s="45"/>
    </row>
    <row r="571" spans="12:12" x14ac:dyDescent="0.25">
      <c r="L571" s="45"/>
    </row>
    <row r="572" spans="12:12" x14ac:dyDescent="0.25">
      <c r="L572" s="45"/>
    </row>
    <row r="573" spans="12:12" x14ac:dyDescent="0.25">
      <c r="L573" s="45"/>
    </row>
    <row r="574" spans="12:12" x14ac:dyDescent="0.25">
      <c r="L574" s="45"/>
    </row>
    <row r="575" spans="12:12" x14ac:dyDescent="0.25">
      <c r="L575" s="45"/>
    </row>
    <row r="576" spans="12:12" x14ac:dyDescent="0.25">
      <c r="L576" s="45"/>
    </row>
    <row r="577" spans="12:12" x14ac:dyDescent="0.25">
      <c r="L577" s="45"/>
    </row>
    <row r="578" spans="12:12" x14ac:dyDescent="0.25">
      <c r="L578" s="45"/>
    </row>
    <row r="579" spans="12:12" x14ac:dyDescent="0.25">
      <c r="L579" s="45"/>
    </row>
    <row r="580" spans="12:12" x14ac:dyDescent="0.25">
      <c r="L580" s="45"/>
    </row>
    <row r="581" spans="12:12" x14ac:dyDescent="0.25">
      <c r="L581" s="45"/>
    </row>
    <row r="582" spans="12:12" x14ac:dyDescent="0.25">
      <c r="L582" s="45"/>
    </row>
    <row r="583" spans="12:12" x14ac:dyDescent="0.25">
      <c r="L583" s="45"/>
    </row>
    <row r="584" spans="12:12" x14ac:dyDescent="0.25">
      <c r="L584" s="45"/>
    </row>
    <row r="585" spans="12:12" x14ac:dyDescent="0.25">
      <c r="L585" s="45"/>
    </row>
    <row r="586" spans="12:12" x14ac:dyDescent="0.25">
      <c r="L586" s="45"/>
    </row>
    <row r="587" spans="12:12" x14ac:dyDescent="0.25">
      <c r="L587" s="45"/>
    </row>
    <row r="588" spans="12:12" x14ac:dyDescent="0.25">
      <c r="L588" s="45"/>
    </row>
    <row r="589" spans="12:12" x14ac:dyDescent="0.25">
      <c r="L589" s="45"/>
    </row>
    <row r="590" spans="12:12" x14ac:dyDescent="0.25">
      <c r="L590" s="45"/>
    </row>
    <row r="591" spans="12:12" x14ac:dyDescent="0.25">
      <c r="L591" s="45"/>
    </row>
    <row r="592" spans="12:12" x14ac:dyDescent="0.25">
      <c r="L592" s="45"/>
    </row>
    <row r="593" spans="12:12" x14ac:dyDescent="0.25">
      <c r="L593" s="45"/>
    </row>
    <row r="594" spans="12:12" x14ac:dyDescent="0.25">
      <c r="L594" s="45"/>
    </row>
    <row r="595" spans="12:12" x14ac:dyDescent="0.25">
      <c r="L595" s="45"/>
    </row>
    <row r="596" spans="12:12" x14ac:dyDescent="0.25">
      <c r="L596" s="45"/>
    </row>
    <row r="597" spans="12:12" x14ac:dyDescent="0.25">
      <c r="L597" s="45"/>
    </row>
    <row r="598" spans="12:12" x14ac:dyDescent="0.25">
      <c r="L598" s="45"/>
    </row>
    <row r="599" spans="12:12" x14ac:dyDescent="0.25">
      <c r="L599" s="45"/>
    </row>
    <row r="600" spans="12:12" x14ac:dyDescent="0.25">
      <c r="L600" s="45"/>
    </row>
    <row r="601" spans="12:12" x14ac:dyDescent="0.25">
      <c r="L601" s="45"/>
    </row>
    <row r="602" spans="12:12" x14ac:dyDescent="0.25">
      <c r="L602" s="45"/>
    </row>
    <row r="603" spans="12:12" x14ac:dyDescent="0.25">
      <c r="L603" s="45"/>
    </row>
    <row r="604" spans="12:12" x14ac:dyDescent="0.25">
      <c r="L604" s="45"/>
    </row>
    <row r="605" spans="12:12" x14ac:dyDescent="0.25">
      <c r="L605" s="45"/>
    </row>
    <row r="606" spans="12:12" x14ac:dyDescent="0.25">
      <c r="L606" s="45"/>
    </row>
    <row r="607" spans="12:12" x14ac:dyDescent="0.25">
      <c r="L607" s="45"/>
    </row>
    <row r="608" spans="12:12" x14ac:dyDescent="0.25">
      <c r="L608" s="45"/>
    </row>
    <row r="609" spans="12:12" x14ac:dyDescent="0.25">
      <c r="L609" s="45"/>
    </row>
    <row r="610" spans="12:12" x14ac:dyDescent="0.25">
      <c r="L610" s="45"/>
    </row>
    <row r="611" spans="12:12" x14ac:dyDescent="0.25">
      <c r="L611" s="45"/>
    </row>
    <row r="612" spans="12:12" x14ac:dyDescent="0.25">
      <c r="L612" s="45"/>
    </row>
    <row r="613" spans="12:12" x14ac:dyDescent="0.25">
      <c r="L613" s="45"/>
    </row>
    <row r="614" spans="12:12" x14ac:dyDescent="0.25">
      <c r="L614" s="45"/>
    </row>
    <row r="615" spans="12:12" x14ac:dyDescent="0.25">
      <c r="L615" s="45"/>
    </row>
    <row r="616" spans="12:12" x14ac:dyDescent="0.25">
      <c r="L616" s="45"/>
    </row>
    <row r="617" spans="12:12" x14ac:dyDescent="0.25">
      <c r="L617" s="45"/>
    </row>
    <row r="618" spans="12:12" x14ac:dyDescent="0.25">
      <c r="L618" s="45"/>
    </row>
    <row r="619" spans="12:12" x14ac:dyDescent="0.25">
      <c r="L619" s="45"/>
    </row>
    <row r="620" spans="12:12" x14ac:dyDescent="0.25">
      <c r="L620" s="45"/>
    </row>
    <row r="621" spans="12:12" x14ac:dyDescent="0.25">
      <c r="L621" s="45"/>
    </row>
    <row r="622" spans="12:12" x14ac:dyDescent="0.25">
      <c r="L622" s="45"/>
    </row>
    <row r="623" spans="12:12" x14ac:dyDescent="0.25">
      <c r="L623" s="45"/>
    </row>
    <row r="624" spans="12:12" x14ac:dyDescent="0.25">
      <c r="L624" s="45"/>
    </row>
    <row r="625" spans="12:12" x14ac:dyDescent="0.25">
      <c r="L625" s="45"/>
    </row>
    <row r="626" spans="12:12" x14ac:dyDescent="0.25">
      <c r="L626" s="45"/>
    </row>
    <row r="627" spans="12:12" x14ac:dyDescent="0.25">
      <c r="L627" s="45"/>
    </row>
    <row r="628" spans="12:12" x14ac:dyDescent="0.25">
      <c r="L628" s="45"/>
    </row>
    <row r="629" spans="12:12" x14ac:dyDescent="0.25">
      <c r="L629" s="45"/>
    </row>
    <row r="630" spans="12:12" x14ac:dyDescent="0.25">
      <c r="L630" s="45"/>
    </row>
    <row r="631" spans="12:12" x14ac:dyDescent="0.25">
      <c r="L631" s="45"/>
    </row>
    <row r="632" spans="12:12" x14ac:dyDescent="0.25">
      <c r="L632" s="45"/>
    </row>
    <row r="633" spans="12:12" x14ac:dyDescent="0.25">
      <c r="L633" s="45"/>
    </row>
    <row r="634" spans="12:12" x14ac:dyDescent="0.25">
      <c r="L634" s="45"/>
    </row>
    <row r="635" spans="12:12" x14ac:dyDescent="0.25">
      <c r="L635" s="45"/>
    </row>
    <row r="636" spans="12:12" x14ac:dyDescent="0.25">
      <c r="L636" s="45"/>
    </row>
    <row r="637" spans="12:12" x14ac:dyDescent="0.25">
      <c r="L637" s="45"/>
    </row>
    <row r="638" spans="12:12" x14ac:dyDescent="0.25">
      <c r="L638" s="45"/>
    </row>
    <row r="639" spans="12:12" x14ac:dyDescent="0.25">
      <c r="L639" s="45"/>
    </row>
    <row r="640" spans="12:12" x14ac:dyDescent="0.25">
      <c r="L640" s="45"/>
    </row>
    <row r="641" spans="12:12" x14ac:dyDescent="0.25">
      <c r="L641" s="45"/>
    </row>
    <row r="642" spans="12:12" x14ac:dyDescent="0.25">
      <c r="L642" s="45"/>
    </row>
    <row r="643" spans="12:12" x14ac:dyDescent="0.25">
      <c r="L643" s="45"/>
    </row>
    <row r="644" spans="12:12" x14ac:dyDescent="0.25">
      <c r="L644" s="45"/>
    </row>
    <row r="645" spans="12:12" x14ac:dyDescent="0.25">
      <c r="L645" s="45"/>
    </row>
    <row r="646" spans="12:12" x14ac:dyDescent="0.25">
      <c r="L646" s="45"/>
    </row>
    <row r="647" spans="12:12" x14ac:dyDescent="0.25">
      <c r="L647" s="45"/>
    </row>
    <row r="648" spans="12:12" x14ac:dyDescent="0.25">
      <c r="L648" s="45"/>
    </row>
    <row r="649" spans="12:12" x14ac:dyDescent="0.25">
      <c r="L649" s="45"/>
    </row>
    <row r="650" spans="12:12" x14ac:dyDescent="0.25">
      <c r="L650" s="45"/>
    </row>
    <row r="651" spans="12:12" x14ac:dyDescent="0.25">
      <c r="L651" s="45"/>
    </row>
    <row r="652" spans="12:12" x14ac:dyDescent="0.25">
      <c r="L652" s="45"/>
    </row>
    <row r="653" spans="12:12" x14ac:dyDescent="0.25">
      <c r="L653" s="45"/>
    </row>
    <row r="654" spans="12:12" x14ac:dyDescent="0.25">
      <c r="L654" s="45"/>
    </row>
    <row r="655" spans="12:12" x14ac:dyDescent="0.25">
      <c r="L655" s="45"/>
    </row>
    <row r="656" spans="12:12" x14ac:dyDescent="0.25">
      <c r="L656" s="45"/>
    </row>
    <row r="657" spans="12:12" x14ac:dyDescent="0.25">
      <c r="L657" s="45"/>
    </row>
    <row r="658" spans="12:12" x14ac:dyDescent="0.25">
      <c r="L658" s="45"/>
    </row>
    <row r="659" spans="12:12" x14ac:dyDescent="0.25">
      <c r="L659" s="45"/>
    </row>
    <row r="660" spans="12:12" x14ac:dyDescent="0.25">
      <c r="L660" s="45"/>
    </row>
    <row r="661" spans="12:12" x14ac:dyDescent="0.25">
      <c r="L661" s="45"/>
    </row>
    <row r="662" spans="12:12" x14ac:dyDescent="0.25">
      <c r="L662" s="45"/>
    </row>
    <row r="663" spans="12:12" x14ac:dyDescent="0.25">
      <c r="L663" s="45"/>
    </row>
    <row r="664" spans="12:12" x14ac:dyDescent="0.25">
      <c r="L664" s="45"/>
    </row>
    <row r="665" spans="12:12" x14ac:dyDescent="0.25">
      <c r="L665" s="45"/>
    </row>
    <row r="666" spans="12:12" x14ac:dyDescent="0.25">
      <c r="L666" s="45"/>
    </row>
    <row r="667" spans="12:12" x14ac:dyDescent="0.25">
      <c r="L667" s="45"/>
    </row>
    <row r="668" spans="12:12" x14ac:dyDescent="0.25">
      <c r="L668" s="45"/>
    </row>
    <row r="669" spans="12:12" x14ac:dyDescent="0.25">
      <c r="L669" s="45"/>
    </row>
    <row r="670" spans="12:12" x14ac:dyDescent="0.25">
      <c r="L670" s="45"/>
    </row>
    <row r="671" spans="12:12" x14ac:dyDescent="0.25">
      <c r="L671" s="45"/>
    </row>
    <row r="672" spans="12:12" x14ac:dyDescent="0.25">
      <c r="L672" s="45"/>
    </row>
    <row r="673" spans="12:12" x14ac:dyDescent="0.25">
      <c r="L673" s="45"/>
    </row>
    <row r="674" spans="12:12" x14ac:dyDescent="0.25">
      <c r="L674" s="45"/>
    </row>
    <row r="675" spans="12:12" x14ac:dyDescent="0.25">
      <c r="L675" s="45"/>
    </row>
    <row r="676" spans="12:12" x14ac:dyDescent="0.25">
      <c r="L676" s="45"/>
    </row>
    <row r="677" spans="12:12" x14ac:dyDescent="0.25">
      <c r="L677" s="45"/>
    </row>
    <row r="678" spans="12:12" x14ac:dyDescent="0.25">
      <c r="L678" s="45"/>
    </row>
    <row r="679" spans="12:12" x14ac:dyDescent="0.25">
      <c r="L679" s="45"/>
    </row>
    <row r="680" spans="12:12" x14ac:dyDescent="0.25">
      <c r="L680" s="45"/>
    </row>
    <row r="681" spans="12:12" x14ac:dyDescent="0.25">
      <c r="L681" s="45"/>
    </row>
    <row r="682" spans="12:12" x14ac:dyDescent="0.25">
      <c r="L682" s="45"/>
    </row>
    <row r="683" spans="12:12" x14ac:dyDescent="0.25">
      <c r="L683" s="45"/>
    </row>
    <row r="684" spans="12:12" x14ac:dyDescent="0.25">
      <c r="L684" s="45"/>
    </row>
    <row r="685" spans="12:12" x14ac:dyDescent="0.25">
      <c r="L685" s="45"/>
    </row>
    <row r="686" spans="12:12" x14ac:dyDescent="0.25">
      <c r="L686" s="45"/>
    </row>
    <row r="687" spans="12:12" x14ac:dyDescent="0.25">
      <c r="L687" s="45"/>
    </row>
    <row r="688" spans="12:12" x14ac:dyDescent="0.25">
      <c r="L688" s="45"/>
    </row>
    <row r="689" spans="12:12" x14ac:dyDescent="0.25">
      <c r="L689" s="45"/>
    </row>
    <row r="690" spans="12:12" x14ac:dyDescent="0.25">
      <c r="L690" s="45"/>
    </row>
    <row r="691" spans="12:12" x14ac:dyDescent="0.25">
      <c r="L691" s="45"/>
    </row>
    <row r="692" spans="12:12" x14ac:dyDescent="0.25">
      <c r="L692" s="45"/>
    </row>
    <row r="693" spans="12:12" x14ac:dyDescent="0.25">
      <c r="L693" s="45"/>
    </row>
    <row r="694" spans="12:12" x14ac:dyDescent="0.25">
      <c r="L694" s="45"/>
    </row>
    <row r="695" spans="12:12" x14ac:dyDescent="0.25">
      <c r="L695" s="45"/>
    </row>
    <row r="696" spans="12:12" x14ac:dyDescent="0.25">
      <c r="L696" s="45"/>
    </row>
    <row r="697" spans="12:12" x14ac:dyDescent="0.25">
      <c r="L697" s="45"/>
    </row>
    <row r="698" spans="12:12" x14ac:dyDescent="0.25">
      <c r="L698" s="45"/>
    </row>
    <row r="699" spans="12:12" x14ac:dyDescent="0.25">
      <c r="L699" s="45"/>
    </row>
    <row r="700" spans="12:12" x14ac:dyDescent="0.25">
      <c r="L700" s="45"/>
    </row>
    <row r="701" spans="12:12" x14ac:dyDescent="0.25">
      <c r="L701" s="45"/>
    </row>
    <row r="702" spans="12:12" x14ac:dyDescent="0.25">
      <c r="L702" s="45"/>
    </row>
    <row r="703" spans="12:12" x14ac:dyDescent="0.25">
      <c r="L703" s="45"/>
    </row>
    <row r="704" spans="12:12" x14ac:dyDescent="0.25">
      <c r="L704" s="45"/>
    </row>
    <row r="705" spans="12:12" x14ac:dyDescent="0.25">
      <c r="L705" s="45"/>
    </row>
    <row r="706" spans="12:12" x14ac:dyDescent="0.25">
      <c r="L706" s="45"/>
    </row>
    <row r="707" spans="12:12" x14ac:dyDescent="0.25">
      <c r="L707" s="45"/>
    </row>
    <row r="708" spans="12:12" x14ac:dyDescent="0.25">
      <c r="L708" s="45"/>
    </row>
    <row r="709" spans="12:12" x14ac:dyDescent="0.25">
      <c r="L709" s="45"/>
    </row>
    <row r="710" spans="12:12" x14ac:dyDescent="0.25">
      <c r="L710" s="45"/>
    </row>
    <row r="711" spans="12:12" x14ac:dyDescent="0.25">
      <c r="L711" s="45"/>
    </row>
    <row r="712" spans="12:12" x14ac:dyDescent="0.25">
      <c r="L712" s="45"/>
    </row>
    <row r="713" spans="12:12" x14ac:dyDescent="0.25">
      <c r="L713" s="45"/>
    </row>
    <row r="714" spans="12:12" x14ac:dyDescent="0.25">
      <c r="L714" s="45"/>
    </row>
    <row r="715" spans="12:12" x14ac:dyDescent="0.25">
      <c r="L715" s="45"/>
    </row>
    <row r="716" spans="12:12" x14ac:dyDescent="0.25">
      <c r="L716" s="45"/>
    </row>
    <row r="717" spans="12:12" x14ac:dyDescent="0.25">
      <c r="L717" s="45"/>
    </row>
    <row r="718" spans="12:12" x14ac:dyDescent="0.25">
      <c r="L718" s="45"/>
    </row>
    <row r="719" spans="12:12" x14ac:dyDescent="0.25">
      <c r="L719" s="45"/>
    </row>
    <row r="720" spans="12:12" x14ac:dyDescent="0.25">
      <c r="L720" s="45"/>
    </row>
    <row r="721" spans="12:12" x14ac:dyDescent="0.25">
      <c r="L721" s="45"/>
    </row>
    <row r="722" spans="12:12" x14ac:dyDescent="0.25">
      <c r="L722" s="45"/>
    </row>
    <row r="723" spans="12:12" x14ac:dyDescent="0.25">
      <c r="L723" s="45"/>
    </row>
    <row r="724" spans="12:12" x14ac:dyDescent="0.25">
      <c r="L724" s="45"/>
    </row>
    <row r="725" spans="12:12" x14ac:dyDescent="0.25">
      <c r="L725" s="45"/>
    </row>
    <row r="726" spans="12:12" x14ac:dyDescent="0.25">
      <c r="L726" s="45"/>
    </row>
    <row r="727" spans="12:12" x14ac:dyDescent="0.25">
      <c r="L727" s="45"/>
    </row>
    <row r="728" spans="12:12" x14ac:dyDescent="0.25">
      <c r="L728" s="45"/>
    </row>
    <row r="729" spans="12:12" x14ac:dyDescent="0.25">
      <c r="L729" s="45"/>
    </row>
    <row r="730" spans="12:12" x14ac:dyDescent="0.25">
      <c r="L730" s="45"/>
    </row>
    <row r="731" spans="12:12" x14ac:dyDescent="0.25">
      <c r="L731" s="45"/>
    </row>
    <row r="732" spans="12:12" x14ac:dyDescent="0.25">
      <c r="L732" s="45"/>
    </row>
    <row r="733" spans="12:12" x14ac:dyDescent="0.25">
      <c r="L733" s="45"/>
    </row>
    <row r="734" spans="12:12" x14ac:dyDescent="0.25">
      <c r="L734" s="45"/>
    </row>
    <row r="735" spans="12:12" x14ac:dyDescent="0.25">
      <c r="L735" s="45"/>
    </row>
    <row r="736" spans="12:12" x14ac:dyDescent="0.25">
      <c r="L736" s="45"/>
    </row>
    <row r="737" spans="12:12" x14ac:dyDescent="0.25">
      <c r="L737" s="45"/>
    </row>
    <row r="738" spans="12:12" x14ac:dyDescent="0.25">
      <c r="L738" s="45"/>
    </row>
    <row r="739" spans="12:12" x14ac:dyDescent="0.25">
      <c r="L739" s="45"/>
    </row>
    <row r="740" spans="12:12" x14ac:dyDescent="0.25">
      <c r="L740" s="45"/>
    </row>
    <row r="741" spans="12:12" x14ac:dyDescent="0.25">
      <c r="L741" s="45"/>
    </row>
    <row r="742" spans="12:12" x14ac:dyDescent="0.25">
      <c r="L742" s="45"/>
    </row>
    <row r="743" spans="12:12" x14ac:dyDescent="0.25">
      <c r="L743" s="45"/>
    </row>
    <row r="744" spans="12:12" x14ac:dyDescent="0.25">
      <c r="L744" s="45"/>
    </row>
    <row r="745" spans="12:12" x14ac:dyDescent="0.25">
      <c r="L745" s="45"/>
    </row>
    <row r="746" spans="12:12" x14ac:dyDescent="0.25">
      <c r="L746" s="45"/>
    </row>
    <row r="747" spans="12:12" x14ac:dyDescent="0.25">
      <c r="L747" s="45"/>
    </row>
    <row r="748" spans="12:12" x14ac:dyDescent="0.25">
      <c r="L748" s="45"/>
    </row>
    <row r="749" spans="12:12" x14ac:dyDescent="0.25">
      <c r="L749" s="45"/>
    </row>
    <row r="750" spans="12:12" x14ac:dyDescent="0.25">
      <c r="L750" s="45"/>
    </row>
    <row r="751" spans="12:12" x14ac:dyDescent="0.25">
      <c r="L751" s="45"/>
    </row>
    <row r="752" spans="12:12" x14ac:dyDescent="0.25">
      <c r="L752" s="45"/>
    </row>
    <row r="753" spans="12:12" x14ac:dyDescent="0.25">
      <c r="L753" s="45"/>
    </row>
    <row r="754" spans="12:12" x14ac:dyDescent="0.25">
      <c r="L754" s="45"/>
    </row>
    <row r="755" spans="12:12" x14ac:dyDescent="0.25">
      <c r="L755" s="45"/>
    </row>
    <row r="756" spans="12:12" x14ac:dyDescent="0.25">
      <c r="L756" s="45"/>
    </row>
    <row r="757" spans="12:12" x14ac:dyDescent="0.25">
      <c r="L757" s="45"/>
    </row>
    <row r="758" spans="12:12" x14ac:dyDescent="0.25">
      <c r="L758" s="45"/>
    </row>
    <row r="759" spans="12:12" x14ac:dyDescent="0.25">
      <c r="L759" s="45"/>
    </row>
    <row r="760" spans="12:12" x14ac:dyDescent="0.25">
      <c r="L760" s="45"/>
    </row>
    <row r="761" spans="12:12" x14ac:dyDescent="0.25">
      <c r="L761" s="45"/>
    </row>
    <row r="762" spans="12:12" x14ac:dyDescent="0.25">
      <c r="L762" s="45"/>
    </row>
    <row r="763" spans="12:12" x14ac:dyDescent="0.25">
      <c r="L763" s="45"/>
    </row>
    <row r="764" spans="12:12" x14ac:dyDescent="0.25">
      <c r="L764" s="45"/>
    </row>
    <row r="765" spans="12:12" x14ac:dyDescent="0.25">
      <c r="L765" s="45"/>
    </row>
    <row r="766" spans="12:12" x14ac:dyDescent="0.25">
      <c r="L766" s="45"/>
    </row>
    <row r="767" spans="12:12" x14ac:dyDescent="0.25">
      <c r="L767" s="45"/>
    </row>
    <row r="768" spans="12:12" x14ac:dyDescent="0.25">
      <c r="L768" s="45"/>
    </row>
    <row r="769" spans="12:12" x14ac:dyDescent="0.25">
      <c r="L769" s="45"/>
    </row>
    <row r="770" spans="12:12" x14ac:dyDescent="0.25">
      <c r="L770" s="45"/>
    </row>
    <row r="771" spans="12:12" x14ac:dyDescent="0.25">
      <c r="L771" s="45"/>
    </row>
    <row r="772" spans="12:12" x14ac:dyDescent="0.25">
      <c r="L772" s="45"/>
    </row>
    <row r="773" spans="12:12" x14ac:dyDescent="0.25">
      <c r="L773" s="45"/>
    </row>
    <row r="774" spans="12:12" x14ac:dyDescent="0.25">
      <c r="L774" s="45"/>
    </row>
    <row r="775" spans="12:12" x14ac:dyDescent="0.25">
      <c r="L775" s="45"/>
    </row>
    <row r="776" spans="12:12" x14ac:dyDescent="0.25">
      <c r="L776" s="45"/>
    </row>
    <row r="777" spans="12:12" x14ac:dyDescent="0.25">
      <c r="L777" s="45"/>
    </row>
    <row r="778" spans="12:12" x14ac:dyDescent="0.25">
      <c r="L778" s="45"/>
    </row>
    <row r="779" spans="12:12" x14ac:dyDescent="0.25">
      <c r="L779" s="45"/>
    </row>
    <row r="780" spans="12:12" x14ac:dyDescent="0.25">
      <c r="L780" s="45"/>
    </row>
    <row r="781" spans="12:12" x14ac:dyDescent="0.25">
      <c r="L781" s="45"/>
    </row>
    <row r="782" spans="12:12" x14ac:dyDescent="0.25">
      <c r="L782" s="45"/>
    </row>
    <row r="783" spans="12:12" x14ac:dyDescent="0.25">
      <c r="L783" s="45"/>
    </row>
    <row r="784" spans="12:12" x14ac:dyDescent="0.25">
      <c r="L784" s="45"/>
    </row>
    <row r="785" spans="12:12" x14ac:dyDescent="0.25">
      <c r="L785" s="45"/>
    </row>
    <row r="786" spans="12:12" x14ac:dyDescent="0.25">
      <c r="L786" s="45"/>
    </row>
    <row r="787" spans="12:12" x14ac:dyDescent="0.25">
      <c r="L787" s="45"/>
    </row>
  </sheetData>
  <sheetProtection algorithmName="SHA-512" hashValue="tFPjnMH1+uZdyXNLI30B9lvV4fWC/pB7MRD+wZHaeplF7/YZMiTvzVXSrbdPyk3MeayJs7xJ6uoRSUBIoKDMDQ==" saltValue="d7jZtiWDzvkzQas8uW3Q/A==" spinCount="100000" sheet="1" sort="0" autoFilter="0"/>
  <autoFilter ref="A1:N334" xr:uid="{CE649E67-F299-4667-9CD9-88F99B6C3DB0}">
    <sortState xmlns:xlrd2="http://schemas.microsoft.com/office/spreadsheetml/2017/richdata2" ref="A2:N322">
      <sortCondition ref="K1:K322"/>
    </sortState>
  </autoFilter>
  <dataValidations count="2">
    <dataValidation type="decimal" allowBlank="1" showInputMessage="1" showErrorMessage="1" error="* Figures only _x000a_* no spaces in figures_x000a_* use a comma (.) to separate cents_x000a_* The price offered cannot be less than R0, or the price cannot be more than R99,999.00" sqref="H45:J45 H41:J41 H298:J298 H322:J322 H81:J81 H176:J176 H172:J172 H164:J164 H64:J64 H136:J136 H56:J56 H159:J159 H128:J128 H9:J9 H5:J5 H124:J124 H112:J112 H29:J29 H151:J151 H147:J147 H108:J108 H104:J104 H97:J97 H89:J89 H132:J132 H60:J60 H306:J306 H291:J291 H302:J302 H37:J37 H155:J155 H17:J17 H143:J143 H13:J13 H318:J318 H77:J77 H168:J168 H73:J73 H69:J69 H294:J294 H33:J33 H25:J25 H21:J21 H100:J100 H52:J52 H120:J120 H314:J314 H310:J310 G276:G334 H140:J140 H287:J287 H283:J283 H279:J279 H85:J85 H49:J49 H116:J116 G2:G176 H93:J93 H326:J326 H330:J330 H334:J334" xr:uid="{361AE2BC-2331-4128-AA99-43D769CECCA8}">
      <formula1>1</formula1>
      <formula2>99999</formula2>
    </dataValidation>
    <dataValidation type="whole" allowBlank="1" showInputMessage="1" showErrorMessage="1" errorTitle="Please note" error="Lead time must be provided in days only and cannot be more that 30 days " sqref="N5 N21:N175 N17 N13 N9 N276:N322" xr:uid="{B8FC42FE-8433-4E68-8537-2CEF04EDF5B5}">
      <formula1>1</formula1>
      <formula2>30</formula2>
    </dataValidation>
  </dataValidations>
  <pageMargins left="0.7" right="0.7" top="0.75" bottom="0.75" header="0.3" footer="0.3"/>
  <pageSetup scale="32" orientation="portrait" r:id="rId1"/>
  <rowBreaks count="4" manualBreakCount="4">
    <brk id="87" max="13" man="1"/>
    <brk id="163" max="13" man="1"/>
    <brk id="248" max="13" man="1"/>
    <brk id="32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Contract Circular Price Per kg</vt:lpstr>
      <vt:lpstr>ITEM DESCRIPTION</vt:lpstr>
      <vt:lpstr>'Contract Circular Price Per kg'!Print_Area</vt:lpstr>
      <vt:lpstr>'ITEM DESCRIPTION'!Print_Area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Erica Dennis</dc:creator>
  <cp:keywords/>
  <dc:description/>
  <cp:lastModifiedBy>Sithembiso Mahlalela</cp:lastModifiedBy>
  <cp:revision/>
  <dcterms:created xsi:type="dcterms:W3CDTF">2023-08-19T13:35:21Z</dcterms:created>
  <dcterms:modified xsi:type="dcterms:W3CDTF">2025-04-04T11:58:57Z</dcterms:modified>
  <cp:category/>
  <cp:contentStatus/>
</cp:coreProperties>
</file>